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H:\COMMON\HISTORY\ASR\FY 17-18\Website\Excel files\"/>
    </mc:Choice>
  </mc:AlternateContent>
  <bookViews>
    <workbookView xWindow="0" yWindow="0" windowWidth="16185" windowHeight="12645"/>
  </bookViews>
  <sheets>
    <sheet name="Sheet1" sheetId="1" r:id="rId1"/>
  </sheets>
  <externalReferences>
    <externalReference r:id="rId2"/>
  </externalReferences>
  <definedNames>
    <definedName name="_xlnm.Print_Area" localSheetId="0">Sheet1!$A$1:$G$164</definedName>
    <definedName name="_xlnm.Print_Titles" localSheetId="0">Sheet1!$1:$2</definedName>
  </definedNames>
  <calcPr calcId="152511"/>
</workbook>
</file>

<file path=xl/calcChain.xml><?xml version="1.0" encoding="utf-8"?>
<calcChain xmlns="http://schemas.openxmlformats.org/spreadsheetml/2006/main">
  <c r="F145" i="1" l="1"/>
  <c r="E145" i="1"/>
  <c r="D145" i="1"/>
  <c r="C145" i="1"/>
  <c r="F146" i="1"/>
  <c r="E146" i="1"/>
  <c r="D146" i="1"/>
  <c r="C146" i="1"/>
  <c r="F144" i="1"/>
  <c r="E144" i="1"/>
  <c r="D144" i="1"/>
  <c r="C144" i="1"/>
  <c r="F143" i="1"/>
  <c r="E143" i="1"/>
  <c r="D143" i="1"/>
  <c r="C143" i="1"/>
  <c r="F142" i="1"/>
  <c r="E142" i="1"/>
  <c r="D142" i="1"/>
  <c r="C142" i="1"/>
  <c r="F141" i="1"/>
  <c r="E141" i="1"/>
  <c r="D141" i="1"/>
  <c r="C141" i="1"/>
  <c r="F140" i="1"/>
  <c r="E140" i="1"/>
  <c r="D140" i="1"/>
  <c r="C140" i="1"/>
  <c r="F139" i="1"/>
  <c r="E139" i="1"/>
  <c r="D139" i="1"/>
  <c r="C139" i="1"/>
  <c r="F138" i="1"/>
  <c r="E138" i="1"/>
  <c r="D138" i="1"/>
  <c r="C138" i="1"/>
  <c r="F137" i="1"/>
  <c r="E137" i="1"/>
  <c r="D137" i="1"/>
  <c r="C137" i="1"/>
  <c r="F136" i="1"/>
  <c r="E136" i="1"/>
  <c r="D136" i="1"/>
  <c r="C136" i="1"/>
  <c r="F135" i="1"/>
  <c r="E135" i="1"/>
  <c r="D135" i="1"/>
  <c r="C135" i="1"/>
  <c r="F134" i="1"/>
  <c r="E134" i="1"/>
  <c r="D134" i="1"/>
  <c r="C134" i="1"/>
  <c r="F133" i="1"/>
  <c r="E133" i="1"/>
  <c r="D133" i="1"/>
  <c r="C133" i="1"/>
  <c r="F132" i="1"/>
  <c r="E132" i="1"/>
  <c r="D132" i="1"/>
  <c r="C132" i="1"/>
  <c r="F131" i="1"/>
  <c r="E131" i="1"/>
  <c r="D131" i="1"/>
  <c r="C131" i="1"/>
  <c r="F130" i="1"/>
  <c r="E130" i="1"/>
  <c r="D130" i="1"/>
  <c r="C130" i="1"/>
  <c r="F129" i="1"/>
  <c r="E129" i="1"/>
  <c r="D129" i="1"/>
  <c r="C129" i="1"/>
  <c r="F128" i="1"/>
  <c r="E128" i="1"/>
  <c r="D128" i="1"/>
  <c r="C128" i="1"/>
  <c r="F127" i="1"/>
  <c r="E127" i="1"/>
  <c r="D127" i="1"/>
  <c r="C127" i="1"/>
  <c r="F126" i="1"/>
  <c r="E126" i="1"/>
  <c r="D126" i="1"/>
  <c r="C126" i="1"/>
  <c r="F125" i="1"/>
  <c r="E125" i="1"/>
  <c r="D125" i="1"/>
  <c r="C125" i="1"/>
  <c r="F124" i="1"/>
  <c r="E124" i="1"/>
  <c r="D124" i="1"/>
  <c r="C124" i="1"/>
  <c r="F123" i="1"/>
  <c r="E123" i="1"/>
  <c r="D123" i="1"/>
  <c r="C123" i="1"/>
  <c r="F122" i="1"/>
  <c r="E122" i="1"/>
  <c r="D122" i="1"/>
  <c r="C122" i="1"/>
  <c r="F121" i="1"/>
  <c r="E121" i="1"/>
  <c r="D121" i="1"/>
  <c r="C121" i="1"/>
  <c r="F120" i="1"/>
  <c r="E120" i="1"/>
  <c r="D120" i="1"/>
  <c r="C120" i="1"/>
  <c r="F119" i="1"/>
  <c r="E119" i="1"/>
  <c r="D119" i="1"/>
  <c r="C119" i="1"/>
  <c r="F118" i="1"/>
  <c r="E118" i="1"/>
  <c r="D118" i="1"/>
  <c r="C118" i="1"/>
  <c r="F117" i="1"/>
  <c r="E117" i="1"/>
  <c r="D117" i="1"/>
  <c r="C117" i="1"/>
  <c r="F116" i="1"/>
  <c r="E116" i="1"/>
  <c r="D116" i="1"/>
  <c r="C116" i="1"/>
  <c r="F115" i="1"/>
  <c r="E115" i="1"/>
  <c r="D115" i="1"/>
  <c r="C115" i="1"/>
  <c r="F114" i="1"/>
  <c r="E114" i="1"/>
  <c r="D114" i="1"/>
  <c r="C114" i="1"/>
  <c r="F113" i="1"/>
  <c r="E113" i="1"/>
  <c r="D113" i="1"/>
  <c r="C113" i="1"/>
  <c r="F112" i="1"/>
  <c r="E112" i="1"/>
  <c r="D112" i="1"/>
  <c r="C112" i="1"/>
  <c r="F111" i="1"/>
  <c r="E111" i="1"/>
  <c r="D111" i="1"/>
  <c r="C111" i="1"/>
  <c r="F110" i="1"/>
  <c r="E110" i="1"/>
  <c r="D110" i="1"/>
  <c r="C110" i="1"/>
  <c r="F109" i="1"/>
  <c r="E109" i="1"/>
  <c r="D109" i="1"/>
  <c r="C109" i="1"/>
  <c r="F108" i="1"/>
  <c r="E108" i="1"/>
  <c r="D108" i="1"/>
  <c r="C108" i="1"/>
  <c r="F107" i="1"/>
  <c r="E107" i="1"/>
  <c r="D107" i="1"/>
  <c r="C107" i="1"/>
  <c r="F106" i="1"/>
  <c r="E106" i="1"/>
  <c r="D106" i="1"/>
  <c r="C106" i="1"/>
  <c r="F105" i="1"/>
  <c r="E105" i="1"/>
  <c r="D105" i="1"/>
  <c r="C105" i="1"/>
  <c r="F104" i="1"/>
  <c r="E104" i="1"/>
  <c r="D104" i="1"/>
  <c r="C104" i="1"/>
  <c r="F103" i="1"/>
  <c r="E103" i="1"/>
  <c r="D103" i="1"/>
  <c r="C103" i="1"/>
  <c r="F102" i="1"/>
  <c r="E102" i="1"/>
  <c r="D102" i="1"/>
  <c r="C102" i="1"/>
  <c r="F101" i="1"/>
  <c r="E101" i="1"/>
  <c r="D101" i="1"/>
  <c r="C101" i="1"/>
  <c r="F100" i="1"/>
  <c r="E100" i="1"/>
  <c r="D100" i="1"/>
  <c r="C100" i="1"/>
  <c r="F99" i="1"/>
  <c r="E99" i="1"/>
  <c r="D99" i="1"/>
  <c r="C99" i="1"/>
  <c r="F98" i="1"/>
  <c r="E98" i="1"/>
  <c r="D98" i="1"/>
  <c r="C98" i="1"/>
  <c r="F97" i="1"/>
  <c r="E97" i="1"/>
  <c r="D97" i="1"/>
  <c r="C97" i="1"/>
  <c r="F96" i="1"/>
  <c r="E96" i="1"/>
  <c r="D96" i="1"/>
  <c r="C96" i="1"/>
  <c r="F95" i="1"/>
  <c r="E95" i="1"/>
  <c r="D95" i="1"/>
  <c r="C95" i="1"/>
  <c r="F94" i="1"/>
  <c r="E94" i="1"/>
  <c r="D94" i="1"/>
  <c r="C94" i="1"/>
  <c r="F93" i="1"/>
  <c r="E93" i="1"/>
  <c r="D93" i="1"/>
  <c r="C93" i="1"/>
  <c r="F92" i="1"/>
  <c r="E92" i="1"/>
  <c r="D92" i="1"/>
  <c r="C92" i="1"/>
  <c r="F91" i="1"/>
  <c r="E91" i="1"/>
  <c r="D91" i="1"/>
  <c r="C91" i="1"/>
  <c r="F90" i="1"/>
  <c r="E90" i="1"/>
  <c r="D90" i="1"/>
  <c r="C90" i="1"/>
  <c r="F89" i="1"/>
  <c r="E89" i="1"/>
  <c r="D89" i="1"/>
  <c r="C89" i="1"/>
  <c r="F88" i="1"/>
  <c r="E88" i="1"/>
  <c r="D88" i="1"/>
  <c r="C88" i="1"/>
  <c r="F87" i="1"/>
  <c r="E87" i="1"/>
  <c r="D87" i="1"/>
  <c r="C87" i="1"/>
  <c r="F86" i="1"/>
  <c r="E86" i="1"/>
  <c r="D86" i="1"/>
  <c r="C86" i="1"/>
  <c r="F85" i="1"/>
  <c r="E85" i="1"/>
  <c r="D85" i="1"/>
  <c r="C85" i="1"/>
  <c r="F84" i="1"/>
  <c r="E84" i="1"/>
  <c r="D84" i="1"/>
  <c r="C84" i="1"/>
  <c r="F83" i="1"/>
  <c r="E83" i="1"/>
  <c r="D83" i="1"/>
  <c r="C83" i="1"/>
  <c r="F82" i="1"/>
  <c r="E82" i="1"/>
  <c r="D82" i="1"/>
  <c r="C82" i="1"/>
  <c r="F81" i="1"/>
  <c r="E81" i="1"/>
  <c r="D81" i="1"/>
  <c r="C81" i="1"/>
  <c r="F80" i="1"/>
  <c r="E80" i="1"/>
  <c r="D80" i="1"/>
  <c r="C80" i="1"/>
  <c r="F79" i="1"/>
  <c r="E79" i="1"/>
  <c r="D79" i="1"/>
  <c r="C79" i="1"/>
  <c r="F78" i="1"/>
  <c r="E78" i="1"/>
  <c r="D78" i="1"/>
  <c r="C78" i="1"/>
  <c r="F77" i="1"/>
  <c r="E77" i="1"/>
  <c r="D77" i="1"/>
  <c r="C77" i="1"/>
  <c r="F76" i="1"/>
  <c r="E76" i="1"/>
  <c r="D76" i="1"/>
  <c r="C76" i="1"/>
  <c r="F75" i="1"/>
  <c r="E75" i="1"/>
  <c r="D75" i="1"/>
  <c r="C75" i="1"/>
  <c r="F74" i="1"/>
  <c r="E74" i="1"/>
  <c r="D74" i="1"/>
  <c r="C74" i="1"/>
  <c r="F73" i="1"/>
  <c r="E73" i="1"/>
  <c r="D73" i="1"/>
  <c r="C73" i="1"/>
  <c r="F72" i="1"/>
  <c r="E72" i="1"/>
  <c r="D72" i="1"/>
  <c r="C72" i="1"/>
  <c r="F71" i="1"/>
  <c r="E71" i="1"/>
  <c r="D71" i="1"/>
  <c r="C71" i="1"/>
  <c r="F70" i="1"/>
  <c r="E70" i="1"/>
  <c r="D70" i="1"/>
  <c r="C70" i="1"/>
  <c r="F69" i="1"/>
  <c r="E69" i="1"/>
  <c r="D69" i="1"/>
  <c r="C69" i="1"/>
  <c r="F68" i="1"/>
  <c r="E68" i="1"/>
  <c r="D68" i="1"/>
  <c r="C68" i="1"/>
  <c r="F67" i="1"/>
  <c r="E67" i="1"/>
  <c r="D67" i="1"/>
  <c r="C67" i="1"/>
  <c r="F66" i="1"/>
  <c r="E66" i="1"/>
  <c r="D66" i="1"/>
  <c r="C66" i="1"/>
  <c r="F65" i="1"/>
  <c r="E65" i="1"/>
  <c r="D65" i="1"/>
  <c r="C65" i="1"/>
  <c r="F64" i="1"/>
  <c r="E64" i="1"/>
  <c r="D64" i="1"/>
  <c r="C64" i="1"/>
  <c r="F63" i="1"/>
  <c r="E63" i="1"/>
  <c r="D63" i="1"/>
  <c r="C63" i="1"/>
  <c r="F62" i="1"/>
  <c r="E62" i="1"/>
  <c r="D62" i="1"/>
  <c r="C62" i="1"/>
  <c r="F61" i="1"/>
  <c r="E61" i="1"/>
  <c r="D61" i="1"/>
  <c r="C61" i="1"/>
  <c r="F60" i="1"/>
  <c r="E60" i="1"/>
  <c r="D60" i="1"/>
  <c r="C60" i="1"/>
  <c r="F59" i="1"/>
  <c r="E59" i="1"/>
  <c r="D59" i="1"/>
  <c r="C59" i="1"/>
  <c r="F58" i="1"/>
  <c r="E58" i="1"/>
  <c r="D58" i="1"/>
  <c r="C58" i="1"/>
  <c r="F57" i="1"/>
  <c r="E57" i="1"/>
  <c r="D57" i="1"/>
  <c r="C57" i="1"/>
  <c r="F56" i="1"/>
  <c r="E56" i="1"/>
  <c r="D56" i="1"/>
  <c r="C56" i="1"/>
  <c r="F55" i="1"/>
  <c r="E55" i="1"/>
  <c r="D55" i="1"/>
  <c r="C55" i="1"/>
  <c r="F54" i="1"/>
  <c r="E54" i="1"/>
  <c r="D54" i="1"/>
  <c r="C54" i="1"/>
  <c r="F53" i="1"/>
  <c r="E53" i="1"/>
  <c r="D53" i="1"/>
  <c r="C53" i="1"/>
  <c r="F52" i="1"/>
  <c r="E52" i="1"/>
  <c r="D52" i="1"/>
  <c r="C52" i="1"/>
  <c r="F51" i="1"/>
  <c r="E51" i="1"/>
  <c r="D51" i="1"/>
  <c r="C51" i="1"/>
  <c r="F50" i="1"/>
  <c r="E50" i="1"/>
  <c r="D50" i="1"/>
  <c r="C50" i="1"/>
  <c r="F49" i="1"/>
  <c r="E49" i="1"/>
  <c r="D49" i="1"/>
  <c r="C49" i="1"/>
  <c r="F48" i="1"/>
  <c r="E48" i="1"/>
  <c r="D48" i="1"/>
  <c r="C48" i="1"/>
  <c r="F47" i="1"/>
  <c r="E47" i="1"/>
  <c r="D47" i="1"/>
  <c r="C47" i="1"/>
  <c r="F46" i="1"/>
  <c r="E46" i="1"/>
  <c r="D46" i="1"/>
  <c r="C46" i="1"/>
  <c r="F45" i="1"/>
  <c r="E45" i="1"/>
  <c r="D45" i="1"/>
  <c r="C45" i="1"/>
  <c r="F44" i="1"/>
  <c r="E44" i="1"/>
  <c r="D44" i="1"/>
  <c r="C44" i="1"/>
  <c r="F43" i="1"/>
  <c r="E43" i="1"/>
  <c r="D43" i="1"/>
  <c r="C43" i="1"/>
  <c r="F42" i="1"/>
  <c r="E42" i="1"/>
  <c r="D42" i="1"/>
  <c r="C42" i="1"/>
  <c r="F41" i="1"/>
  <c r="E41" i="1"/>
  <c r="D41" i="1"/>
  <c r="C41" i="1"/>
  <c r="F40" i="1"/>
  <c r="E40" i="1"/>
  <c r="D40" i="1"/>
  <c r="C40" i="1"/>
  <c r="F39" i="1"/>
  <c r="E39" i="1"/>
  <c r="D39" i="1"/>
  <c r="C39" i="1"/>
  <c r="F38" i="1"/>
  <c r="E38" i="1"/>
  <c r="D38" i="1"/>
  <c r="C38" i="1"/>
  <c r="F37" i="1"/>
  <c r="E37" i="1"/>
  <c r="D37" i="1"/>
  <c r="C37" i="1"/>
  <c r="F36" i="1"/>
  <c r="E36" i="1"/>
  <c r="D36" i="1"/>
  <c r="C36" i="1"/>
  <c r="F35" i="1"/>
  <c r="E35" i="1"/>
  <c r="D35" i="1"/>
  <c r="C35" i="1"/>
  <c r="F34" i="1"/>
  <c r="E34" i="1"/>
  <c r="D34" i="1"/>
  <c r="C34" i="1"/>
  <c r="F33" i="1"/>
  <c r="E33" i="1"/>
  <c r="D33" i="1"/>
  <c r="C33" i="1"/>
  <c r="F32" i="1"/>
  <c r="E32" i="1"/>
  <c r="D32" i="1"/>
  <c r="C32" i="1"/>
  <c r="F31" i="1"/>
  <c r="E31" i="1"/>
  <c r="D31" i="1"/>
  <c r="C31" i="1"/>
  <c r="F30" i="1"/>
  <c r="E30" i="1"/>
  <c r="D30" i="1"/>
  <c r="C30" i="1"/>
  <c r="F29" i="1"/>
  <c r="E29" i="1"/>
  <c r="D29" i="1"/>
  <c r="C29" i="1"/>
  <c r="F28" i="1"/>
  <c r="E28" i="1"/>
  <c r="D28" i="1"/>
  <c r="C28" i="1"/>
  <c r="F27" i="1"/>
  <c r="E27" i="1"/>
  <c r="D27" i="1"/>
  <c r="C27" i="1"/>
  <c r="F26" i="1"/>
  <c r="E26" i="1"/>
  <c r="D26" i="1"/>
  <c r="C26" i="1"/>
  <c r="F25" i="1"/>
  <c r="E25" i="1"/>
  <c r="D25" i="1"/>
  <c r="C25" i="1"/>
  <c r="F24" i="1"/>
  <c r="E24" i="1"/>
  <c r="D24" i="1"/>
  <c r="C24" i="1"/>
  <c r="F23" i="1"/>
  <c r="E23" i="1"/>
  <c r="D23" i="1"/>
  <c r="C23" i="1"/>
  <c r="F22" i="1"/>
  <c r="E22" i="1"/>
  <c r="D22" i="1"/>
  <c r="C22" i="1"/>
  <c r="F21" i="1"/>
  <c r="E21" i="1"/>
  <c r="D21" i="1"/>
  <c r="C21" i="1"/>
  <c r="F20" i="1"/>
  <c r="E20" i="1"/>
  <c r="D20" i="1"/>
  <c r="C20" i="1"/>
  <c r="F19" i="1"/>
  <c r="E19" i="1"/>
  <c r="D19" i="1"/>
  <c r="C19" i="1"/>
  <c r="F18" i="1"/>
  <c r="E18" i="1"/>
  <c r="D18" i="1"/>
  <c r="C18" i="1"/>
  <c r="F17" i="1"/>
  <c r="E17" i="1"/>
  <c r="D17" i="1"/>
  <c r="C17" i="1"/>
  <c r="F16" i="1"/>
  <c r="E16" i="1"/>
  <c r="D16" i="1"/>
  <c r="C16" i="1"/>
  <c r="F15" i="1"/>
  <c r="E15" i="1"/>
  <c r="D15" i="1"/>
  <c r="C15" i="1"/>
  <c r="F14" i="1"/>
  <c r="E14" i="1"/>
  <c r="D14" i="1"/>
  <c r="C14" i="1"/>
  <c r="F13" i="1"/>
  <c r="E13" i="1"/>
  <c r="D13" i="1"/>
  <c r="C13" i="1"/>
  <c r="F12" i="1"/>
  <c r="E12" i="1"/>
  <c r="D12" i="1"/>
  <c r="C12" i="1"/>
  <c r="F11" i="1"/>
  <c r="E11" i="1"/>
  <c r="D11" i="1"/>
  <c r="C11" i="1"/>
  <c r="F10" i="1"/>
  <c r="E10" i="1"/>
  <c r="D10" i="1"/>
  <c r="C10" i="1"/>
  <c r="F9" i="1"/>
  <c r="E9" i="1"/>
  <c r="D9" i="1"/>
  <c r="C9" i="1"/>
  <c r="F8" i="1"/>
  <c r="E8" i="1"/>
  <c r="D8" i="1"/>
  <c r="C8" i="1"/>
  <c r="F7" i="1"/>
  <c r="E7" i="1"/>
  <c r="D7" i="1"/>
  <c r="C7" i="1"/>
  <c r="F6" i="1"/>
  <c r="E6" i="1"/>
  <c r="D6" i="1"/>
  <c r="C6" i="1"/>
  <c r="F5" i="1"/>
  <c r="E5" i="1"/>
  <c r="D5" i="1"/>
  <c r="C5" i="1"/>
  <c r="F4" i="1"/>
  <c r="E4" i="1"/>
  <c r="D4" i="1"/>
  <c r="C4" i="1"/>
  <c r="F3" i="1"/>
  <c r="E3" i="1"/>
  <c r="D3" i="1"/>
  <c r="D147" i="1" s="1"/>
  <c r="C3" i="1"/>
  <c r="C147" i="1" l="1"/>
  <c r="F147" i="1"/>
  <c r="E147" i="1"/>
</calcChain>
</file>

<file path=xl/sharedStrings.xml><?xml version="1.0" encoding="utf-8"?>
<sst xmlns="http://schemas.openxmlformats.org/spreadsheetml/2006/main" count="154" uniqueCount="154">
  <si>
    <t>ANDERSON COUNTY</t>
  </si>
  <si>
    <t xml:space="preserve">   CLINTON</t>
  </si>
  <si>
    <t xml:space="preserve">   OAK RIDGE</t>
  </si>
  <si>
    <t>BEDFORD COUNTY</t>
  </si>
  <si>
    <t>BENTON  COUNTY</t>
  </si>
  <si>
    <t>BLEDSOE COUNTY</t>
  </si>
  <si>
    <t>BLOUNT COUNTY</t>
  </si>
  <si>
    <t xml:space="preserve">   ALCOA </t>
  </si>
  <si>
    <t xml:space="preserve">   MARYVILLE</t>
  </si>
  <si>
    <t>BRADLEY COUNTY</t>
  </si>
  <si>
    <t xml:space="preserve">   CLEVELAND</t>
  </si>
  <si>
    <t>CAMPBELL COUNTY</t>
  </si>
  <si>
    <t>CANNON COUNTY</t>
  </si>
  <si>
    <t>CARROLL COUNTY</t>
  </si>
  <si>
    <t xml:space="preserve">  *HOLLOW ROCK-BR</t>
  </si>
  <si>
    <t xml:space="preserve">  *HUNTINGDON</t>
  </si>
  <si>
    <t xml:space="preserve">  *MCKENZIE</t>
  </si>
  <si>
    <t xml:space="preserve">  *S. CARROLL</t>
  </si>
  <si>
    <t xml:space="preserve">  *W. CARROLL</t>
  </si>
  <si>
    <t>CARTER COUNTY</t>
  </si>
  <si>
    <t xml:space="preserve">   ELIZABETHTON</t>
  </si>
  <si>
    <t>CHEATHAM COUNTY</t>
  </si>
  <si>
    <t>CHESTER COUNTY</t>
  </si>
  <si>
    <t>CLAIBORNE COUNTY</t>
  </si>
  <si>
    <t>CLAY COUNTY</t>
  </si>
  <si>
    <t>COCKE COUNTY</t>
  </si>
  <si>
    <t xml:space="preserve">   NEWPORT</t>
  </si>
  <si>
    <t>COFFEE COUNTY</t>
  </si>
  <si>
    <t xml:space="preserve">   MANCHESTER</t>
  </si>
  <si>
    <t xml:space="preserve">   TULLAHOMA</t>
  </si>
  <si>
    <t>CROCKETT COUNTY</t>
  </si>
  <si>
    <t xml:space="preserve">   ALAMO</t>
  </si>
  <si>
    <t xml:space="preserve">   BELLS</t>
  </si>
  <si>
    <t>CUMBERLAND COUNTY</t>
  </si>
  <si>
    <t>DAVIDSON COUNTY</t>
  </si>
  <si>
    <t>DECATUR COUNTY</t>
  </si>
  <si>
    <t>DEKALB COUNTY</t>
  </si>
  <si>
    <t>DICKSON COUNTY</t>
  </si>
  <si>
    <t>DYER COUNTY</t>
  </si>
  <si>
    <t xml:space="preserve">   DYERSBURG</t>
  </si>
  <si>
    <t>FAYETTE COUNTY</t>
  </si>
  <si>
    <t>FENTRESS COUNTY</t>
  </si>
  <si>
    <t>FRANKLIN COUNTY</t>
  </si>
  <si>
    <t xml:space="preserve">GIBSON COUNTY </t>
  </si>
  <si>
    <t xml:space="preserve">   HUMBOLDT</t>
  </si>
  <si>
    <t xml:space="preserve">  *MILAN</t>
  </si>
  <si>
    <t xml:space="preserve">  *TRENTON</t>
  </si>
  <si>
    <t xml:space="preserve">  *BRADFORD</t>
  </si>
  <si>
    <t xml:space="preserve">  *GIBSON CO. SPEC.</t>
  </si>
  <si>
    <t>GILES COUNTY</t>
  </si>
  <si>
    <t>GRAINGER COUNTY</t>
  </si>
  <si>
    <t>GREENE COUNTY</t>
  </si>
  <si>
    <t xml:space="preserve">   GREENEVILLE</t>
  </si>
  <si>
    <t>GRUNDY COUNTY</t>
  </si>
  <si>
    <t>HAMBLEN COUNTY</t>
  </si>
  <si>
    <t>HAMILTON COUNTY</t>
  </si>
  <si>
    <t>HANCOCK COUNTY</t>
  </si>
  <si>
    <t>HARDEMAN COUNTY</t>
  </si>
  <si>
    <t>HARDIN COUNTY</t>
  </si>
  <si>
    <t>HAWKINS COUNTY</t>
  </si>
  <si>
    <t xml:space="preserve">   ROGERSVILLE</t>
  </si>
  <si>
    <t>HAYWOOD COUNTY</t>
  </si>
  <si>
    <t>HENDERSON COUNTY</t>
  </si>
  <si>
    <t xml:space="preserve">   LEXINGTON</t>
  </si>
  <si>
    <t>HENRY COUNTY</t>
  </si>
  <si>
    <t xml:space="preserve">  *PARIS</t>
  </si>
  <si>
    <t>HICKMAN COUNTY</t>
  </si>
  <si>
    <t>HOUSTON COUNTY</t>
  </si>
  <si>
    <t>HUMPHREYS COUNTY</t>
  </si>
  <si>
    <t>JACKSON COUNTY</t>
  </si>
  <si>
    <t>JEFFERSON COUNTY</t>
  </si>
  <si>
    <t>JOHNSON COUNTY</t>
  </si>
  <si>
    <t>KNOX COUNTY</t>
  </si>
  <si>
    <t>LAKE COUNTY</t>
  </si>
  <si>
    <t>LAUDERDALE COUNTY</t>
  </si>
  <si>
    <t>LAWRENCE COUNTY</t>
  </si>
  <si>
    <t>LEWIS COUNTY</t>
  </si>
  <si>
    <t>LINCOLN COUNTY</t>
  </si>
  <si>
    <t xml:space="preserve">   FAYETTEVILLE</t>
  </si>
  <si>
    <t>LOUDON COUNTY</t>
  </si>
  <si>
    <t xml:space="preserve">   LENOIR CITY</t>
  </si>
  <si>
    <t>MCMINN COUNTY</t>
  </si>
  <si>
    <t xml:space="preserve">   ATHENS</t>
  </si>
  <si>
    <t xml:space="preserve">   ETOWAH</t>
  </si>
  <si>
    <t>MCNAIRY COUNTY</t>
  </si>
  <si>
    <t>MACON COUNTY</t>
  </si>
  <si>
    <t>MADISON COUNTY</t>
  </si>
  <si>
    <t>MARION COUNTY</t>
  </si>
  <si>
    <t xml:space="preserve">  *RICHARD CITY</t>
  </si>
  <si>
    <t>MARSHALL COUNTY</t>
  </si>
  <si>
    <t>MAURY COUNTY</t>
  </si>
  <si>
    <t>MEIGS COUNTY</t>
  </si>
  <si>
    <t>MONROE COUNTY</t>
  </si>
  <si>
    <t xml:space="preserve">   SWEETWATER</t>
  </si>
  <si>
    <t>MONTGOMERY COUNTY</t>
  </si>
  <si>
    <t>MOORE COUNTY</t>
  </si>
  <si>
    <t>MORGAN COUNTY</t>
  </si>
  <si>
    <t>OBION COUNTY</t>
  </si>
  <si>
    <t xml:space="preserve">   UNION CITY</t>
  </si>
  <si>
    <t>OVERTON COUNTY</t>
  </si>
  <si>
    <t xml:space="preserve">PERRY COUNTY </t>
  </si>
  <si>
    <t>PICKETT COUNTY</t>
  </si>
  <si>
    <t>POLK COUNTY</t>
  </si>
  <si>
    <t>PUTNAM COUNTY</t>
  </si>
  <si>
    <t>RHEA COUNTY</t>
  </si>
  <si>
    <t xml:space="preserve">   DAYTON</t>
  </si>
  <si>
    <t>ROANE COUNTY</t>
  </si>
  <si>
    <t>ROBERTSON COUNTY</t>
  </si>
  <si>
    <t>RUTHERFORD COUNTY</t>
  </si>
  <si>
    <t>MURFREESBORO</t>
  </si>
  <si>
    <t>SCOTT COUNTY</t>
  </si>
  <si>
    <t xml:space="preserve">  *ONEIDA </t>
  </si>
  <si>
    <t>SEQUATCHIE COUNTY</t>
  </si>
  <si>
    <t>SEVIER COUNTY</t>
  </si>
  <si>
    <t>SHELBY COUNTY</t>
  </si>
  <si>
    <t>SMITH COUNTY</t>
  </si>
  <si>
    <t>STEWART COUNTY</t>
  </si>
  <si>
    <t>SULLIVAN COUNTY</t>
  </si>
  <si>
    <t xml:space="preserve">   BRISTOL</t>
  </si>
  <si>
    <t xml:space="preserve">   KINGSPORT</t>
  </si>
  <si>
    <t>SUMNER COUNTY</t>
  </si>
  <si>
    <t>TIPTON COUNTY</t>
  </si>
  <si>
    <t>TROUSDALE COUNTY</t>
  </si>
  <si>
    <t>UNICOI COUNTY</t>
  </si>
  <si>
    <t>UNION COUNTY</t>
  </si>
  <si>
    <t>VAN BUREN COUNTY</t>
  </si>
  <si>
    <t>WARREN COUNTY</t>
  </si>
  <si>
    <t>WASHINGTON COUNTY</t>
  </si>
  <si>
    <t xml:space="preserve">   JOHNSON CITY</t>
  </si>
  <si>
    <t>WAYNE COUNTY</t>
  </si>
  <si>
    <t>WEAKLEY COUNTY</t>
  </si>
  <si>
    <t>WHITE COUNTY</t>
  </si>
  <si>
    <t>WILLIAMSON COUNTY</t>
  </si>
  <si>
    <t xml:space="preserve">  *FRANKLIN </t>
  </si>
  <si>
    <t xml:space="preserve">WILSON COUNTY </t>
  </si>
  <si>
    <t xml:space="preserve">  *LEBANON </t>
  </si>
  <si>
    <t>TOTAL</t>
  </si>
  <si>
    <t>*SPECIAL SCHOOL DISTRICT</t>
  </si>
  <si>
    <t>ASD</t>
  </si>
  <si>
    <t xml:space="preserve">   ARLINGTON</t>
  </si>
  <si>
    <t xml:space="preserve">   BARTLETT</t>
  </si>
  <si>
    <t xml:space="preserve">   COLLIERVILLE</t>
  </si>
  <si>
    <t xml:space="preserve">   GERMANTOWN</t>
  </si>
  <si>
    <t xml:space="preserve">   LAKELAND</t>
  </si>
  <si>
    <t xml:space="preserve">   MILLINGTON</t>
  </si>
  <si>
    <t>TABLE 6 - NUMBER OF HIGH SCHOOL GRADUATES FROM PUBLIC SCHOOLS 2017-2018</t>
  </si>
  <si>
    <t>REGULAR DIPLOMAS</t>
  </si>
  <si>
    <t>SPECIAL EDUCATION DIPLOMAS</t>
  </si>
  <si>
    <t>CERTIFICATES OF ATTENDANCE</t>
  </si>
  <si>
    <t>REGULAR DIPLOMAS INCLUDING WAIVERS</t>
  </si>
  <si>
    <t>STATE BOARD OF EDUCATION</t>
  </si>
  <si>
    <r>
      <rPr>
        <b/>
        <sz val="11"/>
        <color theme="1" tint="0.499984740745262"/>
        <rFont val="Calibri"/>
        <family val="2"/>
      </rPr>
      <t>Regular Diploma Including Waivers</t>
    </r>
    <r>
      <rPr>
        <sz val="11"/>
        <color theme="1" tint="0.499984740745262"/>
        <rFont val="Calibri"/>
        <family val="2"/>
      </rPr>
      <t xml:space="preserve"> – </t>
    </r>
    <r>
      <rPr>
        <i/>
        <sz val="11"/>
        <color theme="1" tint="0.499984740745262"/>
        <rFont val="Calibri"/>
        <family val="2"/>
      </rPr>
      <t>Includes students with Regular Diplomas, Foreign Language Waiver, Fine Arts Waiver and Foreign Language and Fine Arts Waiver</t>
    </r>
  </si>
  <si>
    <r>
      <rPr>
        <b/>
        <sz val="11"/>
        <color theme="1" tint="0.499984740745262"/>
        <rFont val="Calibri"/>
        <family val="2"/>
      </rPr>
      <t>Certificate of Attendance</t>
    </r>
    <r>
      <rPr>
        <sz val="11"/>
        <color theme="1" tint="0.499984740745262"/>
        <rFont val="Calibri"/>
        <family val="2"/>
      </rPr>
      <t xml:space="preserve"> -  </t>
    </r>
    <r>
      <rPr>
        <i/>
        <sz val="11"/>
        <color theme="1" tint="0.499984740745262"/>
        <rFont val="Calibri"/>
        <family val="2"/>
      </rPr>
      <t>Includes those who met graduation credit, attendance and conduct standards</t>
    </r>
  </si>
  <si>
    <t>REGULAR HIGH SCHOOL DIPLOMA -- STUDENTS RECEIVING THE HIGH SCHOOL DIPLOMA ARE REQUIRED TO EARN 20 UNITS OF CREDIT AND PASS THE TENNESSEE PROFICIENCY TEST.  THIS DIPLOMA IS ALSO AWARDED TO SPECIAL EDUCATION STUDENTS WHO COMPLETE AN INDIVIDUALIZED EDUCATION PROGRAM (IEP) AND PASS THE TENNESSEE PROFICIENCY TEST.</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</si>
</sst>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0"/>
      <name val="Arial"/>
    </font>
    <font>
      <b/>
      <sz val="10"/>
      <name val="Arial"/>
      <family val="2"/>
    </font>
    <font>
      <sz val="10"/>
      <name val="Arial"/>
      <family val="2"/>
    </font>
    <font>
      <sz val="10"/>
      <name val="Arial"/>
      <family val="2"/>
    </font>
    <font>
      <b/>
      <sz val="10"/>
      <name val="Arial"/>
      <family val="2"/>
    </font>
    <font>
      <sz val="10"/>
      <name val="Arial"/>
      <family val="2"/>
    </font>
    <font>
      <b/>
      <sz val="11"/>
      <name val="Arial"/>
      <family val="2"/>
    </font>
    <font>
      <sz val="10"/>
      <color indexed="8"/>
      <name val="Arial"/>
      <family val="2"/>
    </font>
    <font>
      <b/>
      <sz val="10"/>
      <color indexed="8"/>
      <name val="Arial"/>
      <family val="2"/>
    </font>
    <font>
      <b/>
      <sz val="10"/>
      <color theme="1" tint="0.499984740745262"/>
      <name val="Arial"/>
      <family val="2"/>
    </font>
    <font>
      <sz val="10"/>
      <color theme="1" tint="0.499984740745262"/>
      <name val="Arial"/>
      <family val="2"/>
    </font>
    <font>
      <i/>
      <sz val="11"/>
      <color theme="1" tint="0.499984740745262"/>
      <name val="Calibri"/>
      <family val="2"/>
    </font>
    <font>
      <b/>
      <sz val="11"/>
      <color theme="1" tint="0.499984740745262"/>
      <name val="Calibri"/>
      <family val="2"/>
    </font>
    <font>
      <sz val="11"/>
      <color theme="1" tint="0.499984740745262"/>
      <name val="Calibri"/>
      <family val="2"/>
    </font>
  </fonts>
  <fills count="2">
    <fill>
      <patternFill patternType="none"/>
    </fill>
    <fill>
      <patternFill patternType="gray125"/>
    </fill>
  </fills>
  <borders count="14">
    <border>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8"/>
      </left>
      <right style="medium">
        <color indexed="8"/>
      </right>
      <top/>
      <bottom style="medium">
        <color indexed="8"/>
      </bottom>
      <diagonal/>
    </border>
    <border>
      <left style="thin">
        <color indexed="8"/>
      </left>
      <right style="medium">
        <color indexed="8"/>
      </right>
      <top/>
      <bottom style="medium">
        <color indexed="8"/>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8"/>
      </right>
      <top style="medium">
        <color indexed="64"/>
      </top>
      <bottom style="medium">
        <color indexed="64"/>
      </bottom>
      <diagonal/>
    </border>
    <border>
      <left style="medium">
        <color indexed="8"/>
      </left>
      <right style="medium">
        <color indexed="8"/>
      </right>
      <top style="medium">
        <color indexed="64"/>
      </top>
      <bottom style="medium">
        <color indexed="64"/>
      </bottom>
      <diagonal/>
    </border>
    <border>
      <left style="medium">
        <color indexed="8"/>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36">
    <xf numFmtId="0" fontId="0" fillId="0" borderId="0" xfId="0"/>
    <xf numFmtId="0" fontId="1" fillId="0" borderId="0" xfId="0" applyFont="1" applyAlignment="1">
      <alignment horizontal="left"/>
    </xf>
    <xf numFmtId="0" fontId="2" fillId="0" borderId="0" xfId="0" applyFont="1"/>
    <xf numFmtId="0" fontId="3" fillId="0" borderId="0" xfId="0" applyFont="1"/>
    <xf numFmtId="0" fontId="3" fillId="0" borderId="0" xfId="0" applyFont="1" applyFill="1"/>
    <xf numFmtId="0" fontId="1" fillId="0" borderId="0" xfId="0" applyFont="1"/>
    <xf numFmtId="0" fontId="5" fillId="0" borderId="0" xfId="0" applyFont="1"/>
    <xf numFmtId="0" fontId="1" fillId="0" borderId="0" xfId="0" applyFont="1" applyBorder="1" applyAlignment="1"/>
    <xf numFmtId="3" fontId="1" fillId="0" borderId="0" xfId="0" applyNumberFormat="1" applyFont="1" applyBorder="1" applyProtection="1"/>
    <xf numFmtId="3" fontId="7" fillId="0" borderId="0" xfId="0" applyNumberFormat="1" applyFont="1" applyAlignment="1">
      <alignment vertical="center"/>
    </xf>
    <xf numFmtId="0" fontId="1" fillId="0" borderId="1" xfId="0" applyFont="1" applyBorder="1" applyAlignment="1"/>
    <xf numFmtId="0" fontId="1" fillId="0" borderId="2" xfId="0" applyFont="1" applyBorder="1"/>
    <xf numFmtId="0" fontId="1" fillId="0" borderId="2" xfId="0" applyFont="1" applyFill="1" applyBorder="1"/>
    <xf numFmtId="0" fontId="4" fillId="0" borderId="2" xfId="0" applyFont="1" applyBorder="1"/>
    <xf numFmtId="0" fontId="1" fillId="0" borderId="2" xfId="0" applyNumberFormat="1" applyFont="1" applyBorder="1" applyAlignment="1">
      <alignment horizontal="left"/>
    </xf>
    <xf numFmtId="0" fontId="1" fillId="0" borderId="3" xfId="0" applyFont="1" applyBorder="1"/>
    <xf numFmtId="3" fontId="7" fillId="0" borderId="3" xfId="0" applyNumberFormat="1" applyFont="1" applyBorder="1" applyAlignment="1">
      <alignment horizontal="center" vertical="center"/>
    </xf>
    <xf numFmtId="0" fontId="1" fillId="0" borderId="0" xfId="0" applyFont="1" applyAlignment="1">
      <alignment horizontal="left" indent="2"/>
    </xf>
    <xf numFmtId="3" fontId="8" fillId="0" borderId="0" xfId="0" applyNumberFormat="1" applyFont="1" applyAlignment="1">
      <alignment horizontal="left" vertical="center" indent="2"/>
    </xf>
    <xf numFmtId="0" fontId="1" fillId="0" borderId="0" xfId="0" applyFont="1" applyAlignment="1">
      <alignment horizontal="center" vertical="top" wrapText="1"/>
    </xf>
    <xf numFmtId="0" fontId="1" fillId="0" borderId="4" xfId="0" applyFont="1" applyBorder="1" applyAlignment="1">
      <alignment horizontal="center" vertical="top" wrapText="1"/>
    </xf>
    <xf numFmtId="0" fontId="1" fillId="0" borderId="5" xfId="0" applyFont="1" applyBorder="1" applyAlignment="1">
      <alignment horizontal="center" vertical="top" wrapText="1"/>
    </xf>
    <xf numFmtId="0" fontId="2" fillId="0" borderId="0" xfId="0" applyFont="1" applyAlignment="1">
      <alignment horizontal="center" vertical="top" wrapText="1"/>
    </xf>
    <xf numFmtId="0" fontId="1" fillId="0" borderId="6" xfId="0" applyFont="1" applyBorder="1"/>
    <xf numFmtId="3" fontId="7" fillId="0" borderId="7" xfId="0" applyNumberFormat="1" applyFont="1" applyBorder="1" applyAlignment="1">
      <alignment horizontal="center" vertical="center"/>
    </xf>
    <xf numFmtId="3" fontId="1" fillId="0" borderId="8" xfId="0" applyNumberFormat="1" applyFont="1" applyBorder="1" applyAlignment="1" applyProtection="1">
      <alignment horizontal="center"/>
    </xf>
    <xf numFmtId="3" fontId="1" fillId="0" borderId="9" xfId="0" applyNumberFormat="1" applyFont="1" applyBorder="1" applyAlignment="1" applyProtection="1">
      <alignment horizontal="center"/>
    </xf>
    <xf numFmtId="3" fontId="1" fillId="0" borderId="10" xfId="0" applyNumberFormat="1" applyFont="1" applyBorder="1" applyAlignment="1" applyProtection="1">
      <alignment horizontal="center"/>
    </xf>
    <xf numFmtId="0" fontId="10" fillId="0" borderId="0" xfId="0" applyFont="1"/>
    <xf numFmtId="0" fontId="9" fillId="0" borderId="0" xfId="0" applyFont="1" applyAlignment="1">
      <alignment horizontal="left" indent="2"/>
    </xf>
    <xf numFmtId="0" fontId="9" fillId="0" borderId="0" xfId="0" applyFont="1" applyAlignment="1">
      <alignment horizontal="left" wrapText="1"/>
    </xf>
    <xf numFmtId="0" fontId="11" fillId="0" borderId="0" xfId="0" applyFont="1" applyAlignment="1">
      <alignment horizontal="left" vertical="center" wrapText="1"/>
    </xf>
    <xf numFmtId="0" fontId="13" fillId="0" borderId="0" xfId="0" applyFont="1" applyAlignment="1">
      <alignment horizontal="left" vertical="center" wrapText="1"/>
    </xf>
    <xf numFmtId="0" fontId="6" fillId="0" borderId="11" xfId="0" applyFont="1" applyBorder="1" applyAlignment="1">
      <alignment horizontal="center" vertical="top" wrapText="1"/>
    </xf>
    <xf numFmtId="0" fontId="6" fillId="0" borderId="12" xfId="0" applyFont="1" applyBorder="1" applyAlignment="1">
      <alignment horizontal="center" vertical="top" wrapText="1"/>
    </xf>
    <xf numFmtId="0" fontId="6" fillId="0" borderId="13" xfId="0" applyFont="1" applyBorder="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microsoft.com/office/2006/relationships/xlExternalLinkPath/xlAlternateStartup" Target="COMMON/HISTORY/ASR/FY%2017-18/NonFiscal/Students/Table%206%20backup%20-%20Alicia%20Ortiz.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aren_justice_request_Q2"/>
    </sheetNames>
    <sheetDataSet>
      <sheetData sheetId="0">
        <row r="1">
          <cell r="A1" t="str">
            <v>DISTRICT_NO</v>
          </cell>
          <cell r="B1" t="str">
            <v>DISTRICT</v>
          </cell>
          <cell r="C1" t="str">
            <v>REGULAR_DIPLOMAS</v>
          </cell>
          <cell r="D1" t="str">
            <v>REGULAR_DIPLOMAS_INCL_WAIVERS</v>
          </cell>
          <cell r="E1" t="str">
            <v>SPECIAL_DIPLOMAS</v>
          </cell>
          <cell r="F1" t="str">
            <v>CERTIFICATE_OF_ATTENDANCE</v>
          </cell>
        </row>
        <row r="2">
          <cell r="A2">
            <v>10</v>
          </cell>
          <cell r="B2" t="str">
            <v>Anderson County Schools</v>
          </cell>
          <cell r="C2">
            <v>357</v>
          </cell>
          <cell r="D2">
            <v>519</v>
          </cell>
          <cell r="E2">
            <v>3</v>
          </cell>
          <cell r="F2">
            <v>0</v>
          </cell>
        </row>
        <row r="3">
          <cell r="A3">
            <v>11</v>
          </cell>
          <cell r="B3" t="str">
            <v>Clinton City School District</v>
          </cell>
          <cell r="C3">
            <v>0</v>
          </cell>
          <cell r="D3">
            <v>0</v>
          </cell>
          <cell r="E3">
            <v>0</v>
          </cell>
          <cell r="F3">
            <v>0</v>
          </cell>
        </row>
        <row r="4">
          <cell r="A4">
            <v>12</v>
          </cell>
          <cell r="B4" t="str">
            <v>Oak Ridge City Schools</v>
          </cell>
          <cell r="C4">
            <v>278</v>
          </cell>
          <cell r="D4">
            <v>278</v>
          </cell>
          <cell r="E4">
            <v>3</v>
          </cell>
          <cell r="F4">
            <v>0</v>
          </cell>
        </row>
        <row r="5">
          <cell r="A5">
            <v>20</v>
          </cell>
          <cell r="B5" t="str">
            <v>Bedford County Schools</v>
          </cell>
          <cell r="C5">
            <v>395</v>
          </cell>
          <cell r="D5">
            <v>514</v>
          </cell>
          <cell r="E5">
            <v>11</v>
          </cell>
          <cell r="F5">
            <v>0</v>
          </cell>
        </row>
        <row r="6">
          <cell r="A6">
            <v>30</v>
          </cell>
          <cell r="B6" t="str">
            <v>Benton School System</v>
          </cell>
          <cell r="C6">
            <v>165</v>
          </cell>
          <cell r="D6">
            <v>165</v>
          </cell>
          <cell r="E6">
            <v>0</v>
          </cell>
          <cell r="F6">
            <v>0</v>
          </cell>
        </row>
        <row r="7">
          <cell r="A7">
            <v>40</v>
          </cell>
          <cell r="B7" t="str">
            <v>Bledsoe County Schools</v>
          </cell>
          <cell r="C7">
            <v>126</v>
          </cell>
          <cell r="D7">
            <v>126</v>
          </cell>
          <cell r="E7">
            <v>0</v>
          </cell>
          <cell r="F7">
            <v>0</v>
          </cell>
        </row>
        <row r="8">
          <cell r="A8">
            <v>50</v>
          </cell>
          <cell r="B8" t="str">
            <v>Blount County Schools</v>
          </cell>
          <cell r="C8">
            <v>561</v>
          </cell>
          <cell r="D8">
            <v>752</v>
          </cell>
          <cell r="E8">
            <v>5</v>
          </cell>
          <cell r="F8">
            <v>0</v>
          </cell>
        </row>
        <row r="9">
          <cell r="A9">
            <v>51</v>
          </cell>
          <cell r="B9" t="str">
            <v>Alcoa City Schools</v>
          </cell>
          <cell r="C9">
            <v>158</v>
          </cell>
          <cell r="D9">
            <v>158</v>
          </cell>
          <cell r="E9">
            <v>0</v>
          </cell>
          <cell r="F9">
            <v>0</v>
          </cell>
        </row>
        <row r="10">
          <cell r="A10">
            <v>52</v>
          </cell>
          <cell r="B10" t="str">
            <v>Maryville City Schools</v>
          </cell>
          <cell r="C10">
            <v>424</v>
          </cell>
          <cell r="D10">
            <v>424</v>
          </cell>
          <cell r="E10">
            <v>1</v>
          </cell>
          <cell r="F10">
            <v>0</v>
          </cell>
        </row>
        <row r="11">
          <cell r="A11">
            <v>60</v>
          </cell>
          <cell r="B11" t="str">
            <v>Bradley County Schools</v>
          </cell>
          <cell r="C11">
            <v>756</v>
          </cell>
          <cell r="D11">
            <v>756</v>
          </cell>
          <cell r="E11">
            <v>3</v>
          </cell>
          <cell r="F11">
            <v>0</v>
          </cell>
        </row>
        <row r="12">
          <cell r="A12">
            <v>61</v>
          </cell>
          <cell r="B12" t="str">
            <v>Cleveland City Schools</v>
          </cell>
          <cell r="C12">
            <v>315</v>
          </cell>
          <cell r="D12">
            <v>362</v>
          </cell>
          <cell r="E12">
            <v>1</v>
          </cell>
          <cell r="F12">
            <v>0</v>
          </cell>
        </row>
        <row r="13">
          <cell r="A13">
            <v>70</v>
          </cell>
          <cell r="B13" t="str">
            <v>Campbell County Schools</v>
          </cell>
          <cell r="C13">
            <v>380</v>
          </cell>
          <cell r="D13">
            <v>381</v>
          </cell>
          <cell r="E13">
            <v>9</v>
          </cell>
          <cell r="F13">
            <v>0</v>
          </cell>
        </row>
        <row r="14">
          <cell r="A14">
            <v>80</v>
          </cell>
          <cell r="B14" t="str">
            <v>Cannon County School District</v>
          </cell>
          <cell r="C14">
            <v>106</v>
          </cell>
          <cell r="D14">
            <v>106</v>
          </cell>
          <cell r="E14">
            <v>0</v>
          </cell>
          <cell r="F14">
            <v>0</v>
          </cell>
        </row>
        <row r="15">
          <cell r="A15">
            <v>90</v>
          </cell>
          <cell r="B15" t="str">
            <v>Carroll County</v>
          </cell>
          <cell r="C15">
            <v>0</v>
          </cell>
          <cell r="D15">
            <v>0</v>
          </cell>
          <cell r="E15">
            <v>0</v>
          </cell>
          <cell r="F15">
            <v>0</v>
          </cell>
        </row>
        <row r="16">
          <cell r="A16">
            <v>92</v>
          </cell>
          <cell r="B16" t="str">
            <v>Hollow Rock-Bruceton Special School District</v>
          </cell>
          <cell r="C16">
            <v>40</v>
          </cell>
          <cell r="D16">
            <v>40</v>
          </cell>
          <cell r="E16">
            <v>0</v>
          </cell>
          <cell r="F16">
            <v>0</v>
          </cell>
        </row>
        <row r="17">
          <cell r="A17">
            <v>93</v>
          </cell>
          <cell r="B17" t="str">
            <v>Huntingdon Special School District</v>
          </cell>
          <cell r="C17">
            <v>73</v>
          </cell>
          <cell r="D17">
            <v>73</v>
          </cell>
          <cell r="E17">
            <v>2</v>
          </cell>
          <cell r="F17">
            <v>0</v>
          </cell>
        </row>
        <row r="18">
          <cell r="A18">
            <v>94</v>
          </cell>
          <cell r="B18" t="str">
            <v>McKenzie Special School District</v>
          </cell>
          <cell r="C18">
            <v>107</v>
          </cell>
          <cell r="D18">
            <v>107</v>
          </cell>
          <cell r="E18">
            <v>1</v>
          </cell>
          <cell r="F18">
            <v>0</v>
          </cell>
        </row>
        <row r="19">
          <cell r="A19">
            <v>95</v>
          </cell>
          <cell r="B19" t="str">
            <v>South Carroll County Special School District</v>
          </cell>
          <cell r="C19">
            <v>14</v>
          </cell>
          <cell r="D19">
            <v>25</v>
          </cell>
          <cell r="E19">
            <v>1</v>
          </cell>
          <cell r="F19">
            <v>0</v>
          </cell>
        </row>
        <row r="20">
          <cell r="A20">
            <v>97</v>
          </cell>
          <cell r="B20" t="str">
            <v>West Carroll Special School District</v>
          </cell>
          <cell r="C20">
            <v>57</v>
          </cell>
          <cell r="D20">
            <v>57</v>
          </cell>
          <cell r="E20">
            <v>0</v>
          </cell>
          <cell r="F20">
            <v>0</v>
          </cell>
        </row>
        <row r="21">
          <cell r="A21">
            <v>100</v>
          </cell>
          <cell r="B21" t="str">
            <v>Carter County Schools</v>
          </cell>
          <cell r="C21">
            <v>334</v>
          </cell>
          <cell r="D21">
            <v>362</v>
          </cell>
          <cell r="E21">
            <v>1</v>
          </cell>
          <cell r="F21">
            <v>0</v>
          </cell>
        </row>
        <row r="22">
          <cell r="A22">
            <v>101</v>
          </cell>
          <cell r="B22" t="str">
            <v>Elizabethton City Schools</v>
          </cell>
          <cell r="C22">
            <v>183</v>
          </cell>
          <cell r="D22">
            <v>185</v>
          </cell>
          <cell r="E22">
            <v>0</v>
          </cell>
          <cell r="F22">
            <v>0</v>
          </cell>
        </row>
        <row r="23">
          <cell r="A23">
            <v>110</v>
          </cell>
          <cell r="B23" t="str">
            <v>Cheatham County School District</v>
          </cell>
          <cell r="C23">
            <v>447</v>
          </cell>
          <cell r="D23">
            <v>462</v>
          </cell>
          <cell r="E23">
            <v>5</v>
          </cell>
          <cell r="F23">
            <v>0</v>
          </cell>
        </row>
        <row r="24">
          <cell r="A24">
            <v>120</v>
          </cell>
          <cell r="B24" t="str">
            <v>Chester County School System</v>
          </cell>
          <cell r="C24">
            <v>196</v>
          </cell>
          <cell r="D24">
            <v>196</v>
          </cell>
          <cell r="E24">
            <v>2</v>
          </cell>
          <cell r="F24">
            <v>0</v>
          </cell>
        </row>
        <row r="25">
          <cell r="A25">
            <v>130</v>
          </cell>
          <cell r="B25" t="str">
            <v>Claiborne County Schools</v>
          </cell>
          <cell r="C25">
            <v>227</v>
          </cell>
          <cell r="D25">
            <v>265</v>
          </cell>
          <cell r="E25">
            <v>10</v>
          </cell>
          <cell r="F25">
            <v>0</v>
          </cell>
        </row>
        <row r="26">
          <cell r="A26">
            <v>140</v>
          </cell>
          <cell r="B26" t="str">
            <v>Clay County Schools</v>
          </cell>
          <cell r="C26">
            <v>64</v>
          </cell>
          <cell r="D26">
            <v>64</v>
          </cell>
          <cell r="E26">
            <v>1</v>
          </cell>
          <cell r="F26">
            <v>0</v>
          </cell>
        </row>
        <row r="27">
          <cell r="A27">
            <v>150</v>
          </cell>
          <cell r="B27" t="str">
            <v>Cocke County School System</v>
          </cell>
          <cell r="C27">
            <v>283</v>
          </cell>
          <cell r="D27">
            <v>368</v>
          </cell>
          <cell r="E27">
            <v>12</v>
          </cell>
          <cell r="F27">
            <v>0</v>
          </cell>
        </row>
        <row r="28">
          <cell r="A28">
            <v>151</v>
          </cell>
          <cell r="B28" t="str">
            <v>Newport City School</v>
          </cell>
          <cell r="C28">
            <v>0</v>
          </cell>
          <cell r="D28">
            <v>0</v>
          </cell>
          <cell r="E28">
            <v>0</v>
          </cell>
          <cell r="F28">
            <v>0</v>
          </cell>
        </row>
        <row r="29">
          <cell r="A29">
            <v>160</v>
          </cell>
          <cell r="B29" t="str">
            <v>Coffee County Schools</v>
          </cell>
          <cell r="C29">
            <v>410</v>
          </cell>
          <cell r="D29">
            <v>410</v>
          </cell>
          <cell r="E29">
            <v>7</v>
          </cell>
          <cell r="F29">
            <v>0</v>
          </cell>
        </row>
        <row r="30">
          <cell r="A30">
            <v>161</v>
          </cell>
          <cell r="B30" t="str">
            <v>Manchester City Schools</v>
          </cell>
          <cell r="C30">
            <v>0</v>
          </cell>
          <cell r="D30">
            <v>0</v>
          </cell>
          <cell r="E30">
            <v>0</v>
          </cell>
          <cell r="F30">
            <v>0</v>
          </cell>
        </row>
        <row r="31">
          <cell r="A31">
            <v>162</v>
          </cell>
          <cell r="B31" t="str">
            <v>Tullahoma City Schools</v>
          </cell>
          <cell r="C31">
            <v>215</v>
          </cell>
          <cell r="D31">
            <v>226</v>
          </cell>
          <cell r="E31">
            <v>4</v>
          </cell>
          <cell r="F31">
            <v>0</v>
          </cell>
        </row>
        <row r="32">
          <cell r="A32">
            <v>170</v>
          </cell>
          <cell r="B32" t="str">
            <v>Crockett County Schools</v>
          </cell>
          <cell r="C32">
            <v>212</v>
          </cell>
          <cell r="D32">
            <v>212</v>
          </cell>
          <cell r="E32">
            <v>3</v>
          </cell>
          <cell r="F32">
            <v>0</v>
          </cell>
        </row>
        <row r="33">
          <cell r="A33">
            <v>171</v>
          </cell>
          <cell r="B33" t="str">
            <v>Alamo City School District</v>
          </cell>
          <cell r="C33">
            <v>0</v>
          </cell>
          <cell r="D33">
            <v>0</v>
          </cell>
          <cell r="E33">
            <v>0</v>
          </cell>
          <cell r="F33">
            <v>0</v>
          </cell>
        </row>
        <row r="34">
          <cell r="A34">
            <v>172</v>
          </cell>
          <cell r="B34" t="str">
            <v>Bells City School District</v>
          </cell>
          <cell r="C34">
            <v>0</v>
          </cell>
          <cell r="D34">
            <v>0</v>
          </cell>
          <cell r="E34">
            <v>0</v>
          </cell>
          <cell r="F34">
            <v>0</v>
          </cell>
        </row>
        <row r="35">
          <cell r="A35">
            <v>180</v>
          </cell>
          <cell r="B35" t="str">
            <v>Cumberland County Schools</v>
          </cell>
          <cell r="C35">
            <v>503</v>
          </cell>
          <cell r="D35">
            <v>503</v>
          </cell>
          <cell r="E35">
            <v>4</v>
          </cell>
          <cell r="F35">
            <v>0</v>
          </cell>
        </row>
        <row r="36">
          <cell r="A36">
            <v>190</v>
          </cell>
          <cell r="B36" t="str">
            <v>Metro Nashville Public Schools</v>
          </cell>
          <cell r="C36">
            <v>4601</v>
          </cell>
          <cell r="D36">
            <v>4605</v>
          </cell>
          <cell r="E36">
            <v>101</v>
          </cell>
          <cell r="F36">
            <v>0</v>
          </cell>
        </row>
        <row r="37">
          <cell r="A37">
            <v>200</v>
          </cell>
          <cell r="B37" t="str">
            <v>Decatur County Schools</v>
          </cell>
          <cell r="C37">
            <v>122</v>
          </cell>
          <cell r="D37">
            <v>122</v>
          </cell>
          <cell r="E37">
            <v>5</v>
          </cell>
          <cell r="F37">
            <v>0</v>
          </cell>
        </row>
        <row r="38">
          <cell r="A38">
            <v>210</v>
          </cell>
          <cell r="B38" t="str">
            <v>DeKalb County School District</v>
          </cell>
          <cell r="C38">
            <v>179</v>
          </cell>
          <cell r="D38">
            <v>179</v>
          </cell>
          <cell r="E38">
            <v>4</v>
          </cell>
          <cell r="F38">
            <v>0</v>
          </cell>
        </row>
        <row r="39">
          <cell r="A39">
            <v>220</v>
          </cell>
          <cell r="B39" t="str">
            <v>Dickson County School District</v>
          </cell>
          <cell r="C39">
            <v>482</v>
          </cell>
          <cell r="D39">
            <v>561</v>
          </cell>
          <cell r="E39">
            <v>4</v>
          </cell>
          <cell r="F39">
            <v>0</v>
          </cell>
        </row>
        <row r="40">
          <cell r="A40">
            <v>230</v>
          </cell>
          <cell r="B40" t="str">
            <v>Dyer County Schools</v>
          </cell>
          <cell r="C40">
            <v>261</v>
          </cell>
          <cell r="D40">
            <v>261</v>
          </cell>
          <cell r="E40">
            <v>0</v>
          </cell>
          <cell r="F40">
            <v>0</v>
          </cell>
        </row>
        <row r="41">
          <cell r="A41">
            <v>231</v>
          </cell>
          <cell r="B41" t="str">
            <v>Dyersburg City Schools</v>
          </cell>
          <cell r="C41">
            <v>147</v>
          </cell>
          <cell r="D41">
            <v>147</v>
          </cell>
          <cell r="E41">
            <v>6</v>
          </cell>
          <cell r="F41">
            <v>0</v>
          </cell>
        </row>
        <row r="42">
          <cell r="A42">
            <v>240</v>
          </cell>
          <cell r="B42" t="str">
            <v>Fayette County Schools</v>
          </cell>
          <cell r="C42">
            <v>187</v>
          </cell>
          <cell r="D42">
            <v>187</v>
          </cell>
          <cell r="E42">
            <v>2</v>
          </cell>
          <cell r="F42">
            <v>0</v>
          </cell>
        </row>
        <row r="43">
          <cell r="A43">
            <v>250</v>
          </cell>
          <cell r="B43" t="str">
            <v>Fentress County Schools</v>
          </cell>
          <cell r="C43">
            <v>43</v>
          </cell>
          <cell r="D43">
            <v>55</v>
          </cell>
          <cell r="E43">
            <v>0</v>
          </cell>
          <cell r="F43">
            <v>0</v>
          </cell>
        </row>
        <row r="44">
          <cell r="A44">
            <v>260</v>
          </cell>
          <cell r="B44" t="str">
            <v>Franklin County Schools</v>
          </cell>
          <cell r="C44">
            <v>374</v>
          </cell>
          <cell r="D44">
            <v>374</v>
          </cell>
          <cell r="E44">
            <v>5</v>
          </cell>
          <cell r="F44">
            <v>2</v>
          </cell>
        </row>
        <row r="45">
          <cell r="A45">
            <v>271</v>
          </cell>
          <cell r="B45" t="str">
            <v>Humboldt City Schools</v>
          </cell>
          <cell r="C45">
            <v>56</v>
          </cell>
          <cell r="D45">
            <v>56</v>
          </cell>
          <cell r="E45">
            <v>0</v>
          </cell>
          <cell r="F45">
            <v>0</v>
          </cell>
        </row>
        <row r="46">
          <cell r="A46">
            <v>272</v>
          </cell>
          <cell r="B46" t="str">
            <v>Milan Special School District</v>
          </cell>
          <cell r="C46">
            <v>162</v>
          </cell>
          <cell r="D46">
            <v>162</v>
          </cell>
          <cell r="E46">
            <v>0</v>
          </cell>
          <cell r="F46">
            <v>0</v>
          </cell>
        </row>
        <row r="47">
          <cell r="A47">
            <v>273</v>
          </cell>
          <cell r="B47" t="str">
            <v>Trenton Special School District</v>
          </cell>
          <cell r="C47">
            <v>87</v>
          </cell>
          <cell r="D47">
            <v>87</v>
          </cell>
          <cell r="E47">
            <v>3</v>
          </cell>
          <cell r="F47">
            <v>0</v>
          </cell>
        </row>
        <row r="48">
          <cell r="A48">
            <v>274</v>
          </cell>
          <cell r="B48" t="str">
            <v>Bradford Special School District</v>
          </cell>
          <cell r="C48">
            <v>29</v>
          </cell>
          <cell r="D48">
            <v>29</v>
          </cell>
          <cell r="E48">
            <v>0</v>
          </cell>
          <cell r="F48">
            <v>0</v>
          </cell>
        </row>
        <row r="49">
          <cell r="A49">
            <v>275</v>
          </cell>
          <cell r="B49" t="str">
            <v>Gibson County Special School District</v>
          </cell>
          <cell r="C49">
            <v>284</v>
          </cell>
          <cell r="D49">
            <v>284</v>
          </cell>
          <cell r="E49">
            <v>2</v>
          </cell>
          <cell r="F49">
            <v>0</v>
          </cell>
        </row>
        <row r="50">
          <cell r="A50">
            <v>280</v>
          </cell>
          <cell r="B50" t="str">
            <v>Giles County Schools</v>
          </cell>
          <cell r="C50">
            <v>260</v>
          </cell>
          <cell r="D50">
            <v>260</v>
          </cell>
          <cell r="E50">
            <v>2</v>
          </cell>
          <cell r="F50">
            <v>0</v>
          </cell>
        </row>
        <row r="51">
          <cell r="A51">
            <v>290</v>
          </cell>
          <cell r="B51" t="str">
            <v>Grainger County Schools</v>
          </cell>
          <cell r="C51">
            <v>248</v>
          </cell>
          <cell r="D51">
            <v>248</v>
          </cell>
          <cell r="E51">
            <v>1</v>
          </cell>
          <cell r="F51">
            <v>0</v>
          </cell>
        </row>
        <row r="52">
          <cell r="A52">
            <v>300</v>
          </cell>
          <cell r="B52" t="str">
            <v>Greene County Schools</v>
          </cell>
          <cell r="C52">
            <v>498</v>
          </cell>
          <cell r="D52">
            <v>498</v>
          </cell>
          <cell r="E52">
            <v>13</v>
          </cell>
          <cell r="F52">
            <v>0</v>
          </cell>
        </row>
        <row r="53">
          <cell r="A53">
            <v>301</v>
          </cell>
          <cell r="B53" t="str">
            <v>Greeneville City Schools</v>
          </cell>
          <cell r="C53">
            <v>189</v>
          </cell>
          <cell r="D53">
            <v>202</v>
          </cell>
          <cell r="E53">
            <v>1</v>
          </cell>
          <cell r="F53">
            <v>0</v>
          </cell>
        </row>
        <row r="54">
          <cell r="A54">
            <v>310</v>
          </cell>
          <cell r="B54" t="str">
            <v>Grundy County Schools</v>
          </cell>
          <cell r="C54">
            <v>119</v>
          </cell>
          <cell r="D54">
            <v>119</v>
          </cell>
          <cell r="E54">
            <v>2</v>
          </cell>
          <cell r="F54">
            <v>0</v>
          </cell>
        </row>
        <row r="55">
          <cell r="A55">
            <v>320</v>
          </cell>
          <cell r="B55" t="str">
            <v>Hamblen County Schools</v>
          </cell>
          <cell r="C55">
            <v>628</v>
          </cell>
          <cell r="D55">
            <v>628</v>
          </cell>
          <cell r="E55">
            <v>12</v>
          </cell>
          <cell r="F55">
            <v>0</v>
          </cell>
        </row>
        <row r="56">
          <cell r="A56">
            <v>330</v>
          </cell>
          <cell r="B56" t="str">
            <v>Hamilton County Schools</v>
          </cell>
          <cell r="C56">
            <v>2757</v>
          </cell>
          <cell r="D56">
            <v>2762</v>
          </cell>
          <cell r="E56">
            <v>38</v>
          </cell>
          <cell r="F56">
            <v>0</v>
          </cell>
        </row>
        <row r="57">
          <cell r="A57">
            <v>340</v>
          </cell>
          <cell r="B57" t="str">
            <v>Hancock County Schools</v>
          </cell>
          <cell r="C57">
            <v>42</v>
          </cell>
          <cell r="D57">
            <v>64</v>
          </cell>
          <cell r="E57">
            <v>7</v>
          </cell>
          <cell r="F57">
            <v>0</v>
          </cell>
        </row>
        <row r="58">
          <cell r="A58">
            <v>350</v>
          </cell>
          <cell r="B58" t="str">
            <v>Hardeman County Schools</v>
          </cell>
          <cell r="C58">
            <v>262</v>
          </cell>
          <cell r="D58">
            <v>262</v>
          </cell>
          <cell r="E58">
            <v>4</v>
          </cell>
          <cell r="F58">
            <v>0</v>
          </cell>
        </row>
        <row r="59">
          <cell r="A59">
            <v>360</v>
          </cell>
          <cell r="B59" t="str">
            <v>Hardin County Schools</v>
          </cell>
          <cell r="C59">
            <v>221</v>
          </cell>
          <cell r="D59">
            <v>221</v>
          </cell>
          <cell r="E59">
            <v>3</v>
          </cell>
          <cell r="F59">
            <v>0</v>
          </cell>
        </row>
        <row r="60">
          <cell r="A60">
            <v>370</v>
          </cell>
          <cell r="B60" t="str">
            <v>Hawkins County Schools</v>
          </cell>
          <cell r="C60">
            <v>488</v>
          </cell>
          <cell r="D60">
            <v>552</v>
          </cell>
          <cell r="E60">
            <v>6</v>
          </cell>
          <cell r="F60">
            <v>0</v>
          </cell>
        </row>
        <row r="61">
          <cell r="A61">
            <v>371</v>
          </cell>
          <cell r="B61" t="str">
            <v>Rogersville City School</v>
          </cell>
          <cell r="C61">
            <v>0</v>
          </cell>
          <cell r="D61">
            <v>0</v>
          </cell>
          <cell r="E61">
            <v>0</v>
          </cell>
          <cell r="F61">
            <v>0</v>
          </cell>
        </row>
        <row r="62">
          <cell r="A62">
            <v>380</v>
          </cell>
          <cell r="B62" t="str">
            <v>Haywood County Schools</v>
          </cell>
          <cell r="C62">
            <v>208</v>
          </cell>
          <cell r="D62">
            <v>208</v>
          </cell>
          <cell r="E62">
            <v>5</v>
          </cell>
          <cell r="F62">
            <v>0</v>
          </cell>
        </row>
        <row r="63">
          <cell r="A63">
            <v>390</v>
          </cell>
          <cell r="B63" t="str">
            <v>Henderson County Schools</v>
          </cell>
          <cell r="C63">
            <v>336</v>
          </cell>
          <cell r="D63">
            <v>336</v>
          </cell>
          <cell r="E63">
            <v>5</v>
          </cell>
          <cell r="F63">
            <v>0</v>
          </cell>
        </row>
        <row r="64">
          <cell r="A64">
            <v>391</v>
          </cell>
          <cell r="B64" t="str">
            <v>Lexington City Schools</v>
          </cell>
          <cell r="C64">
            <v>0</v>
          </cell>
          <cell r="D64">
            <v>0</v>
          </cell>
          <cell r="E64">
            <v>0</v>
          </cell>
          <cell r="F64">
            <v>0</v>
          </cell>
        </row>
        <row r="65">
          <cell r="A65">
            <v>400</v>
          </cell>
          <cell r="B65" t="str">
            <v>Henry County School System</v>
          </cell>
          <cell r="C65">
            <v>280</v>
          </cell>
          <cell r="D65">
            <v>280</v>
          </cell>
          <cell r="E65">
            <v>1</v>
          </cell>
          <cell r="F65">
            <v>0</v>
          </cell>
        </row>
        <row r="66">
          <cell r="A66">
            <v>401</v>
          </cell>
          <cell r="B66" t="str">
            <v>Paris Special School District</v>
          </cell>
          <cell r="C66">
            <v>0</v>
          </cell>
          <cell r="D66">
            <v>0</v>
          </cell>
          <cell r="E66">
            <v>0</v>
          </cell>
          <cell r="F66">
            <v>0</v>
          </cell>
        </row>
        <row r="67">
          <cell r="A67">
            <v>410</v>
          </cell>
          <cell r="B67" t="str">
            <v>Hickman County Schools</v>
          </cell>
          <cell r="C67">
            <v>187</v>
          </cell>
          <cell r="D67">
            <v>231</v>
          </cell>
          <cell r="E67">
            <v>5</v>
          </cell>
          <cell r="F67">
            <v>0</v>
          </cell>
        </row>
        <row r="68">
          <cell r="A68">
            <v>420</v>
          </cell>
          <cell r="B68" t="str">
            <v>Houston County Schools</v>
          </cell>
          <cell r="C68">
            <v>81</v>
          </cell>
          <cell r="D68">
            <v>87</v>
          </cell>
          <cell r="E68">
            <v>0</v>
          </cell>
          <cell r="F68">
            <v>0</v>
          </cell>
        </row>
        <row r="69">
          <cell r="A69">
            <v>430</v>
          </cell>
          <cell r="B69" t="str">
            <v>Humphreys County School System</v>
          </cell>
          <cell r="C69">
            <v>155</v>
          </cell>
          <cell r="D69">
            <v>171</v>
          </cell>
          <cell r="E69">
            <v>1</v>
          </cell>
          <cell r="F69">
            <v>0</v>
          </cell>
        </row>
        <row r="70">
          <cell r="A70">
            <v>440</v>
          </cell>
          <cell r="B70" t="str">
            <v>Jackson County Schools</v>
          </cell>
          <cell r="C70">
            <v>100</v>
          </cell>
          <cell r="D70">
            <v>100</v>
          </cell>
          <cell r="E70">
            <v>0</v>
          </cell>
          <cell r="F70">
            <v>0</v>
          </cell>
        </row>
        <row r="71">
          <cell r="A71">
            <v>450</v>
          </cell>
          <cell r="B71" t="str">
            <v>Jefferson County Schools</v>
          </cell>
          <cell r="C71">
            <v>425</v>
          </cell>
          <cell r="D71">
            <v>499</v>
          </cell>
          <cell r="E71">
            <v>5</v>
          </cell>
          <cell r="F71">
            <v>0</v>
          </cell>
        </row>
        <row r="72">
          <cell r="A72">
            <v>460</v>
          </cell>
          <cell r="B72" t="str">
            <v>Johnson County Schools</v>
          </cell>
          <cell r="C72">
            <v>156</v>
          </cell>
          <cell r="D72">
            <v>156</v>
          </cell>
          <cell r="E72">
            <v>0</v>
          </cell>
          <cell r="F72">
            <v>0</v>
          </cell>
        </row>
        <row r="73">
          <cell r="A73">
            <v>470</v>
          </cell>
          <cell r="B73" t="str">
            <v>Knox County Schools</v>
          </cell>
          <cell r="C73">
            <v>3946</v>
          </cell>
          <cell r="D73">
            <v>3946</v>
          </cell>
          <cell r="E73">
            <v>36</v>
          </cell>
          <cell r="F73">
            <v>0</v>
          </cell>
        </row>
        <row r="74">
          <cell r="A74">
            <v>480</v>
          </cell>
          <cell r="B74" t="str">
            <v>Lake County School System</v>
          </cell>
          <cell r="C74">
            <v>53</v>
          </cell>
          <cell r="D74">
            <v>53</v>
          </cell>
          <cell r="E74">
            <v>0</v>
          </cell>
          <cell r="F74">
            <v>0</v>
          </cell>
        </row>
        <row r="75">
          <cell r="A75">
            <v>490</v>
          </cell>
          <cell r="B75" t="str">
            <v>Lauderdale County Schools</v>
          </cell>
          <cell r="C75">
            <v>282</v>
          </cell>
          <cell r="D75">
            <v>282</v>
          </cell>
          <cell r="E75">
            <v>3</v>
          </cell>
          <cell r="F75">
            <v>0</v>
          </cell>
        </row>
        <row r="76">
          <cell r="A76">
            <v>500</v>
          </cell>
          <cell r="B76" t="str">
            <v>Lawrence County Schools</v>
          </cell>
          <cell r="C76">
            <v>451</v>
          </cell>
          <cell r="D76">
            <v>451</v>
          </cell>
          <cell r="E76">
            <v>4</v>
          </cell>
          <cell r="F76">
            <v>0</v>
          </cell>
        </row>
        <row r="77">
          <cell r="A77">
            <v>510</v>
          </cell>
          <cell r="B77" t="str">
            <v>Lewis County Schools</v>
          </cell>
          <cell r="C77">
            <v>96</v>
          </cell>
          <cell r="D77">
            <v>96</v>
          </cell>
          <cell r="E77">
            <v>1</v>
          </cell>
          <cell r="F77">
            <v>0</v>
          </cell>
        </row>
        <row r="78">
          <cell r="A78">
            <v>520</v>
          </cell>
          <cell r="B78" t="str">
            <v>Lincoln County Department of Education</v>
          </cell>
          <cell r="C78">
            <v>282</v>
          </cell>
          <cell r="D78">
            <v>282</v>
          </cell>
          <cell r="E78">
            <v>3</v>
          </cell>
          <cell r="F78">
            <v>0</v>
          </cell>
        </row>
        <row r="79">
          <cell r="A79">
            <v>521</v>
          </cell>
          <cell r="B79" t="str">
            <v>Fayetteville City Schools</v>
          </cell>
          <cell r="C79">
            <v>79</v>
          </cell>
          <cell r="D79">
            <v>79</v>
          </cell>
          <cell r="E79">
            <v>0</v>
          </cell>
          <cell r="F79">
            <v>0</v>
          </cell>
        </row>
        <row r="80">
          <cell r="A80">
            <v>530</v>
          </cell>
          <cell r="B80" t="str">
            <v>Loudon County Schools</v>
          </cell>
          <cell r="C80">
            <v>177</v>
          </cell>
          <cell r="D80">
            <v>218</v>
          </cell>
          <cell r="E80">
            <v>1</v>
          </cell>
          <cell r="F80">
            <v>0</v>
          </cell>
        </row>
        <row r="81">
          <cell r="A81">
            <v>531</v>
          </cell>
          <cell r="B81" t="str">
            <v>Lenoir City Schools</v>
          </cell>
          <cell r="C81">
            <v>220</v>
          </cell>
          <cell r="D81">
            <v>277</v>
          </cell>
          <cell r="E81">
            <v>4</v>
          </cell>
          <cell r="F81">
            <v>0</v>
          </cell>
        </row>
        <row r="82">
          <cell r="A82">
            <v>540</v>
          </cell>
          <cell r="B82" t="str">
            <v>McMinn County Schools</v>
          </cell>
          <cell r="C82">
            <v>397</v>
          </cell>
          <cell r="D82">
            <v>503</v>
          </cell>
          <cell r="E82">
            <v>3</v>
          </cell>
          <cell r="F82">
            <v>0</v>
          </cell>
        </row>
        <row r="83">
          <cell r="A83">
            <v>541</v>
          </cell>
          <cell r="B83" t="str">
            <v>Athens City Schools</v>
          </cell>
          <cell r="C83">
            <v>0</v>
          </cell>
          <cell r="D83">
            <v>0</v>
          </cell>
          <cell r="E83">
            <v>0</v>
          </cell>
          <cell r="F83">
            <v>0</v>
          </cell>
        </row>
        <row r="84">
          <cell r="A84">
            <v>542</v>
          </cell>
          <cell r="B84" t="str">
            <v>Etowah City School</v>
          </cell>
          <cell r="C84">
            <v>0</v>
          </cell>
          <cell r="D84">
            <v>0</v>
          </cell>
          <cell r="E84">
            <v>0</v>
          </cell>
          <cell r="F84">
            <v>0</v>
          </cell>
        </row>
        <row r="85">
          <cell r="A85">
            <v>550</v>
          </cell>
          <cell r="B85" t="str">
            <v>McNairy County Schools</v>
          </cell>
          <cell r="C85">
            <v>320</v>
          </cell>
          <cell r="D85">
            <v>320</v>
          </cell>
          <cell r="E85">
            <v>5</v>
          </cell>
          <cell r="F85">
            <v>0</v>
          </cell>
        </row>
        <row r="86">
          <cell r="A86">
            <v>560</v>
          </cell>
          <cell r="B86" t="str">
            <v>Macon County Schools</v>
          </cell>
          <cell r="C86">
            <v>218</v>
          </cell>
          <cell r="D86">
            <v>251</v>
          </cell>
          <cell r="E86">
            <v>6</v>
          </cell>
          <cell r="F86">
            <v>0</v>
          </cell>
        </row>
        <row r="87">
          <cell r="A87">
            <v>570</v>
          </cell>
          <cell r="B87" t="str">
            <v>Jackson-Madison County Schools</v>
          </cell>
          <cell r="C87">
            <v>724</v>
          </cell>
          <cell r="D87">
            <v>724</v>
          </cell>
          <cell r="E87">
            <v>8</v>
          </cell>
          <cell r="F87">
            <v>0</v>
          </cell>
        </row>
        <row r="88">
          <cell r="A88">
            <v>580</v>
          </cell>
          <cell r="B88" t="str">
            <v>Marion County Schools</v>
          </cell>
          <cell r="C88">
            <v>205</v>
          </cell>
          <cell r="D88">
            <v>271</v>
          </cell>
          <cell r="E88">
            <v>2</v>
          </cell>
          <cell r="F88">
            <v>0</v>
          </cell>
        </row>
        <row r="89">
          <cell r="A89">
            <v>581</v>
          </cell>
          <cell r="B89" t="str">
            <v>Richard Hardy Memorial School</v>
          </cell>
          <cell r="C89">
            <v>23</v>
          </cell>
          <cell r="D89">
            <v>23</v>
          </cell>
          <cell r="E89">
            <v>0</v>
          </cell>
          <cell r="F89">
            <v>0</v>
          </cell>
        </row>
        <row r="90">
          <cell r="A90">
            <v>590</v>
          </cell>
          <cell r="B90" t="str">
            <v>Marshall County Schools</v>
          </cell>
          <cell r="C90">
            <v>349</v>
          </cell>
          <cell r="D90">
            <v>400</v>
          </cell>
          <cell r="E90">
            <v>2</v>
          </cell>
          <cell r="F90">
            <v>0</v>
          </cell>
        </row>
        <row r="91">
          <cell r="A91">
            <v>600</v>
          </cell>
          <cell r="B91" t="str">
            <v>Maury County Schools</v>
          </cell>
          <cell r="C91">
            <v>791</v>
          </cell>
          <cell r="D91">
            <v>791</v>
          </cell>
          <cell r="E91">
            <v>12</v>
          </cell>
          <cell r="F91">
            <v>0</v>
          </cell>
        </row>
        <row r="92">
          <cell r="A92">
            <v>610</v>
          </cell>
          <cell r="B92" t="str">
            <v>Meigs County School System</v>
          </cell>
          <cell r="C92">
            <v>115</v>
          </cell>
          <cell r="D92">
            <v>115</v>
          </cell>
          <cell r="E92">
            <v>1</v>
          </cell>
          <cell r="F92">
            <v>0</v>
          </cell>
        </row>
        <row r="93">
          <cell r="A93">
            <v>620</v>
          </cell>
          <cell r="B93" t="str">
            <v>Monroe County Schools</v>
          </cell>
          <cell r="C93">
            <v>433</v>
          </cell>
          <cell r="D93">
            <v>468</v>
          </cell>
          <cell r="E93">
            <v>14</v>
          </cell>
          <cell r="F93">
            <v>0</v>
          </cell>
        </row>
        <row r="94">
          <cell r="A94">
            <v>621</v>
          </cell>
          <cell r="B94" t="str">
            <v>Sweetwater City Schools</v>
          </cell>
          <cell r="C94">
            <v>0</v>
          </cell>
          <cell r="D94">
            <v>0</v>
          </cell>
          <cell r="E94">
            <v>0</v>
          </cell>
          <cell r="F94">
            <v>0</v>
          </cell>
        </row>
        <row r="95">
          <cell r="A95">
            <v>630</v>
          </cell>
          <cell r="B95" t="str">
            <v>Clarksville-Montgomery County School System</v>
          </cell>
          <cell r="C95">
            <v>2238</v>
          </cell>
          <cell r="D95">
            <v>2238</v>
          </cell>
          <cell r="E95">
            <v>7</v>
          </cell>
          <cell r="F95">
            <v>0</v>
          </cell>
        </row>
        <row r="96">
          <cell r="A96">
            <v>640</v>
          </cell>
          <cell r="B96" t="str">
            <v>Moore County Schools</v>
          </cell>
          <cell r="C96">
            <v>71</v>
          </cell>
          <cell r="D96">
            <v>71</v>
          </cell>
          <cell r="E96">
            <v>1</v>
          </cell>
          <cell r="F96">
            <v>0</v>
          </cell>
        </row>
        <row r="97">
          <cell r="A97">
            <v>650</v>
          </cell>
          <cell r="B97" t="str">
            <v>Morgan County Schools</v>
          </cell>
          <cell r="C97">
            <v>227</v>
          </cell>
          <cell r="D97">
            <v>227</v>
          </cell>
          <cell r="E97">
            <v>0</v>
          </cell>
          <cell r="F97">
            <v>0</v>
          </cell>
        </row>
        <row r="98">
          <cell r="A98">
            <v>660</v>
          </cell>
          <cell r="B98" t="str">
            <v>Obion County Schools</v>
          </cell>
          <cell r="C98">
            <v>258</v>
          </cell>
          <cell r="D98">
            <v>258</v>
          </cell>
          <cell r="E98">
            <v>0</v>
          </cell>
          <cell r="F98">
            <v>0</v>
          </cell>
        </row>
        <row r="99">
          <cell r="A99">
            <v>661</v>
          </cell>
          <cell r="B99" t="str">
            <v>Union City Schools</v>
          </cell>
          <cell r="C99">
            <v>95</v>
          </cell>
          <cell r="D99">
            <v>95</v>
          </cell>
          <cell r="E99">
            <v>0</v>
          </cell>
          <cell r="F99">
            <v>0</v>
          </cell>
        </row>
        <row r="100">
          <cell r="A100">
            <v>670</v>
          </cell>
          <cell r="B100" t="str">
            <v>Overton County Schools</v>
          </cell>
          <cell r="C100">
            <v>192</v>
          </cell>
          <cell r="D100">
            <v>192</v>
          </cell>
          <cell r="E100">
            <v>3</v>
          </cell>
          <cell r="F100">
            <v>0</v>
          </cell>
        </row>
        <row r="101">
          <cell r="A101">
            <v>680</v>
          </cell>
          <cell r="B101" t="str">
            <v>Perry County Schools</v>
          </cell>
          <cell r="C101">
            <v>44</v>
          </cell>
          <cell r="D101">
            <v>75</v>
          </cell>
          <cell r="E101">
            <v>3</v>
          </cell>
          <cell r="F101">
            <v>0</v>
          </cell>
        </row>
        <row r="102">
          <cell r="A102">
            <v>690</v>
          </cell>
          <cell r="B102" t="str">
            <v>Pickett County Schools</v>
          </cell>
          <cell r="C102">
            <v>60</v>
          </cell>
          <cell r="D102">
            <v>60</v>
          </cell>
          <cell r="E102">
            <v>0</v>
          </cell>
          <cell r="F102">
            <v>0</v>
          </cell>
        </row>
        <row r="103">
          <cell r="A103">
            <v>700</v>
          </cell>
          <cell r="B103" t="str">
            <v>Polk County Schools</v>
          </cell>
          <cell r="C103">
            <v>183</v>
          </cell>
          <cell r="D103">
            <v>183</v>
          </cell>
          <cell r="E103">
            <v>0</v>
          </cell>
          <cell r="F103">
            <v>0</v>
          </cell>
        </row>
        <row r="104">
          <cell r="A104">
            <v>710</v>
          </cell>
          <cell r="B104" t="str">
            <v>Putnam County School System</v>
          </cell>
          <cell r="C104">
            <v>762</v>
          </cell>
          <cell r="D104">
            <v>762</v>
          </cell>
          <cell r="E104">
            <v>18</v>
          </cell>
          <cell r="F104">
            <v>0</v>
          </cell>
        </row>
        <row r="105">
          <cell r="A105">
            <v>720</v>
          </cell>
          <cell r="B105" t="str">
            <v>Rhea County Schools</v>
          </cell>
          <cell r="C105">
            <v>351</v>
          </cell>
          <cell r="D105">
            <v>351</v>
          </cell>
          <cell r="E105">
            <v>3</v>
          </cell>
          <cell r="F105">
            <v>0</v>
          </cell>
        </row>
        <row r="106">
          <cell r="A106">
            <v>721</v>
          </cell>
          <cell r="B106" t="str">
            <v>Dayton City School</v>
          </cell>
          <cell r="C106">
            <v>0</v>
          </cell>
          <cell r="D106">
            <v>0</v>
          </cell>
          <cell r="E106">
            <v>0</v>
          </cell>
          <cell r="F106">
            <v>0</v>
          </cell>
        </row>
        <row r="107">
          <cell r="A107">
            <v>730</v>
          </cell>
          <cell r="B107" t="str">
            <v>Roane County Schools</v>
          </cell>
          <cell r="C107">
            <v>428</v>
          </cell>
          <cell r="D107">
            <v>490</v>
          </cell>
          <cell r="E107">
            <v>6</v>
          </cell>
          <cell r="F107">
            <v>0</v>
          </cell>
        </row>
        <row r="108">
          <cell r="A108">
            <v>740</v>
          </cell>
          <cell r="B108" t="str">
            <v>Robertson County Schools</v>
          </cell>
          <cell r="C108">
            <v>751</v>
          </cell>
          <cell r="D108">
            <v>774</v>
          </cell>
          <cell r="E108">
            <v>11</v>
          </cell>
          <cell r="F108">
            <v>0</v>
          </cell>
        </row>
        <row r="109">
          <cell r="A109">
            <v>750</v>
          </cell>
          <cell r="B109" t="str">
            <v>Rutherford County Schools</v>
          </cell>
          <cell r="C109">
            <v>3429</v>
          </cell>
          <cell r="D109">
            <v>3562</v>
          </cell>
          <cell r="E109">
            <v>58</v>
          </cell>
          <cell r="F109">
            <v>0</v>
          </cell>
        </row>
        <row r="110">
          <cell r="A110">
            <v>751</v>
          </cell>
          <cell r="B110" t="str">
            <v>Murfreesboro City Schools</v>
          </cell>
          <cell r="C110">
            <v>0</v>
          </cell>
          <cell r="D110">
            <v>0</v>
          </cell>
          <cell r="E110">
            <v>0</v>
          </cell>
          <cell r="F110">
            <v>0</v>
          </cell>
        </row>
        <row r="111">
          <cell r="A111">
            <v>760</v>
          </cell>
          <cell r="B111" t="str">
            <v>Scott County Schools</v>
          </cell>
          <cell r="C111">
            <v>180</v>
          </cell>
          <cell r="D111">
            <v>180</v>
          </cell>
          <cell r="E111">
            <v>2</v>
          </cell>
          <cell r="F111">
            <v>0</v>
          </cell>
        </row>
        <row r="112">
          <cell r="A112">
            <v>761</v>
          </cell>
          <cell r="B112" t="str">
            <v>Oneida Special School District</v>
          </cell>
          <cell r="C112">
            <v>96</v>
          </cell>
          <cell r="D112">
            <v>96</v>
          </cell>
          <cell r="E112">
            <v>0</v>
          </cell>
          <cell r="F112">
            <v>0</v>
          </cell>
        </row>
        <row r="113">
          <cell r="A113">
            <v>770</v>
          </cell>
          <cell r="B113" t="str">
            <v>Sequatchie County Schools</v>
          </cell>
          <cell r="C113">
            <v>122</v>
          </cell>
          <cell r="D113">
            <v>156</v>
          </cell>
          <cell r="E113">
            <v>2</v>
          </cell>
          <cell r="F113">
            <v>0</v>
          </cell>
        </row>
        <row r="114">
          <cell r="A114">
            <v>780</v>
          </cell>
          <cell r="B114" t="str">
            <v>Sevier County School System</v>
          </cell>
          <cell r="C114">
            <v>736</v>
          </cell>
          <cell r="D114">
            <v>963</v>
          </cell>
          <cell r="E114">
            <v>4</v>
          </cell>
          <cell r="F114">
            <v>0</v>
          </cell>
        </row>
        <row r="115">
          <cell r="A115">
            <v>792</v>
          </cell>
          <cell r="B115" t="str">
            <v>Shelby County Schools</v>
          </cell>
          <cell r="C115">
            <v>6359</v>
          </cell>
          <cell r="D115">
            <v>6359</v>
          </cell>
          <cell r="E115">
            <v>112</v>
          </cell>
          <cell r="F115">
            <v>0</v>
          </cell>
        </row>
        <row r="116">
          <cell r="A116">
            <v>793</v>
          </cell>
          <cell r="B116" t="str">
            <v>Arlington Municipal School District</v>
          </cell>
          <cell r="C116">
            <v>486</v>
          </cell>
          <cell r="D116">
            <v>486</v>
          </cell>
          <cell r="E116">
            <v>0</v>
          </cell>
          <cell r="F116">
            <v>0</v>
          </cell>
        </row>
        <row r="117">
          <cell r="A117">
            <v>794</v>
          </cell>
          <cell r="B117" t="str">
            <v>Bartlett Municipal School District</v>
          </cell>
          <cell r="C117">
            <v>561</v>
          </cell>
          <cell r="D117">
            <v>561</v>
          </cell>
          <cell r="E117">
            <v>2</v>
          </cell>
          <cell r="F117">
            <v>0</v>
          </cell>
        </row>
        <row r="118">
          <cell r="A118">
            <v>795</v>
          </cell>
          <cell r="B118" t="str">
            <v>Collierville Municipal School District</v>
          </cell>
          <cell r="C118">
            <v>574</v>
          </cell>
          <cell r="D118">
            <v>574</v>
          </cell>
          <cell r="E118">
            <v>0</v>
          </cell>
          <cell r="F118">
            <v>0</v>
          </cell>
        </row>
        <row r="119">
          <cell r="A119">
            <v>796</v>
          </cell>
          <cell r="B119" t="str">
            <v>Germantown Municipal School District</v>
          </cell>
          <cell r="C119">
            <v>429</v>
          </cell>
          <cell r="D119">
            <v>429</v>
          </cell>
          <cell r="E119">
            <v>0</v>
          </cell>
          <cell r="F119">
            <v>0</v>
          </cell>
        </row>
        <row r="120">
          <cell r="A120">
            <v>797</v>
          </cell>
          <cell r="B120" t="str">
            <v>Lakeland School System</v>
          </cell>
          <cell r="C120">
            <v>0</v>
          </cell>
          <cell r="D120">
            <v>0</v>
          </cell>
          <cell r="E120">
            <v>0</v>
          </cell>
          <cell r="F120">
            <v>0</v>
          </cell>
        </row>
        <row r="121">
          <cell r="A121">
            <v>798</v>
          </cell>
          <cell r="B121" t="str">
            <v>Millington Municipal School District</v>
          </cell>
          <cell r="C121">
            <v>181</v>
          </cell>
          <cell r="D121">
            <v>198</v>
          </cell>
          <cell r="E121">
            <v>3</v>
          </cell>
          <cell r="F121">
            <v>0</v>
          </cell>
        </row>
        <row r="122">
          <cell r="A122">
            <v>800</v>
          </cell>
          <cell r="B122" t="str">
            <v>Smith County School District</v>
          </cell>
          <cell r="C122">
            <v>172</v>
          </cell>
          <cell r="D122">
            <v>219</v>
          </cell>
          <cell r="E122">
            <v>3</v>
          </cell>
          <cell r="F122">
            <v>0</v>
          </cell>
        </row>
        <row r="123">
          <cell r="A123">
            <v>810</v>
          </cell>
          <cell r="B123" t="str">
            <v>Stewart County Schools</v>
          </cell>
          <cell r="C123">
            <v>155</v>
          </cell>
          <cell r="D123">
            <v>155</v>
          </cell>
          <cell r="E123">
            <v>0</v>
          </cell>
          <cell r="F123">
            <v>0</v>
          </cell>
        </row>
        <row r="124">
          <cell r="A124">
            <v>820</v>
          </cell>
          <cell r="B124" t="str">
            <v>Sullivan County Schools</v>
          </cell>
          <cell r="C124">
            <v>715</v>
          </cell>
          <cell r="D124">
            <v>762</v>
          </cell>
          <cell r="E124">
            <v>9</v>
          </cell>
          <cell r="F124">
            <v>0</v>
          </cell>
        </row>
        <row r="125">
          <cell r="A125">
            <v>821</v>
          </cell>
          <cell r="B125" t="str">
            <v>Bristol City Schools</v>
          </cell>
          <cell r="C125">
            <v>319</v>
          </cell>
          <cell r="D125">
            <v>361</v>
          </cell>
          <cell r="E125">
            <v>0</v>
          </cell>
          <cell r="F125">
            <v>0</v>
          </cell>
        </row>
        <row r="126">
          <cell r="A126">
            <v>822</v>
          </cell>
          <cell r="B126" t="str">
            <v>Kingsport City Schools</v>
          </cell>
          <cell r="C126">
            <v>397</v>
          </cell>
          <cell r="D126">
            <v>517</v>
          </cell>
          <cell r="E126">
            <v>1</v>
          </cell>
          <cell r="F126">
            <v>0</v>
          </cell>
        </row>
        <row r="127">
          <cell r="A127">
            <v>830</v>
          </cell>
          <cell r="B127" t="str">
            <v>Sumner County Schools</v>
          </cell>
          <cell r="C127">
            <v>1985</v>
          </cell>
          <cell r="D127">
            <v>2107</v>
          </cell>
          <cell r="E127">
            <v>12</v>
          </cell>
          <cell r="F127">
            <v>0</v>
          </cell>
        </row>
        <row r="128">
          <cell r="A128">
            <v>840</v>
          </cell>
          <cell r="B128" t="str">
            <v>Tipton County Schools</v>
          </cell>
          <cell r="C128">
            <v>655</v>
          </cell>
          <cell r="D128">
            <v>814</v>
          </cell>
          <cell r="E128">
            <v>13</v>
          </cell>
          <cell r="F128">
            <v>0</v>
          </cell>
        </row>
        <row r="129">
          <cell r="A129">
            <v>850</v>
          </cell>
          <cell r="B129" t="str">
            <v>Trousdale County Schools</v>
          </cell>
          <cell r="C129">
            <v>78</v>
          </cell>
          <cell r="D129">
            <v>78</v>
          </cell>
          <cell r="E129">
            <v>1</v>
          </cell>
          <cell r="F129">
            <v>0</v>
          </cell>
        </row>
        <row r="130">
          <cell r="A130">
            <v>860</v>
          </cell>
          <cell r="B130" t="str">
            <v>Unicoi County Schools</v>
          </cell>
          <cell r="C130">
            <v>163</v>
          </cell>
          <cell r="D130">
            <v>168</v>
          </cell>
          <cell r="E130">
            <v>7</v>
          </cell>
          <cell r="F130">
            <v>0</v>
          </cell>
        </row>
        <row r="131">
          <cell r="A131">
            <v>870</v>
          </cell>
          <cell r="B131" t="str">
            <v>Union County Schools</v>
          </cell>
          <cell r="C131">
            <v>172</v>
          </cell>
          <cell r="D131">
            <v>172</v>
          </cell>
          <cell r="E131">
            <v>3</v>
          </cell>
          <cell r="F131">
            <v>0</v>
          </cell>
        </row>
        <row r="132">
          <cell r="A132">
            <v>880</v>
          </cell>
          <cell r="B132" t="str">
            <v>Van Buren County Schools</v>
          </cell>
          <cell r="C132">
            <v>56</v>
          </cell>
          <cell r="D132">
            <v>56</v>
          </cell>
          <cell r="E132">
            <v>0</v>
          </cell>
          <cell r="F132">
            <v>0</v>
          </cell>
        </row>
        <row r="133">
          <cell r="A133">
            <v>890</v>
          </cell>
          <cell r="B133" t="str">
            <v>Warren County School District</v>
          </cell>
          <cell r="C133">
            <v>420</v>
          </cell>
          <cell r="D133">
            <v>466</v>
          </cell>
          <cell r="E133">
            <v>7</v>
          </cell>
          <cell r="F133">
            <v>0</v>
          </cell>
        </row>
        <row r="134">
          <cell r="A134">
            <v>900</v>
          </cell>
          <cell r="B134" t="str">
            <v>Washington County Schools</v>
          </cell>
          <cell r="C134">
            <v>609</v>
          </cell>
          <cell r="D134">
            <v>685</v>
          </cell>
          <cell r="E134">
            <v>12</v>
          </cell>
          <cell r="F134">
            <v>0</v>
          </cell>
        </row>
        <row r="135">
          <cell r="A135">
            <v>901</v>
          </cell>
          <cell r="B135" t="str">
            <v>Johnson City Schools</v>
          </cell>
          <cell r="C135">
            <v>500</v>
          </cell>
          <cell r="D135">
            <v>526</v>
          </cell>
          <cell r="E135">
            <v>7</v>
          </cell>
          <cell r="F135">
            <v>0</v>
          </cell>
        </row>
        <row r="136">
          <cell r="A136">
            <v>910</v>
          </cell>
          <cell r="B136" t="str">
            <v>Wayne County Schools</v>
          </cell>
          <cell r="C136">
            <v>168</v>
          </cell>
          <cell r="D136">
            <v>168</v>
          </cell>
          <cell r="E136">
            <v>3</v>
          </cell>
          <cell r="F136">
            <v>0</v>
          </cell>
        </row>
        <row r="137">
          <cell r="A137">
            <v>920</v>
          </cell>
          <cell r="B137" t="str">
            <v>Weakley County Schools</v>
          </cell>
          <cell r="C137">
            <v>296</v>
          </cell>
          <cell r="D137">
            <v>296</v>
          </cell>
          <cell r="E137">
            <v>3</v>
          </cell>
          <cell r="F137">
            <v>0</v>
          </cell>
        </row>
        <row r="138">
          <cell r="A138">
            <v>930</v>
          </cell>
          <cell r="B138" t="str">
            <v>White County Schools</v>
          </cell>
          <cell r="C138">
            <v>183</v>
          </cell>
          <cell r="D138">
            <v>258</v>
          </cell>
          <cell r="E138">
            <v>8</v>
          </cell>
          <cell r="F138">
            <v>0</v>
          </cell>
        </row>
        <row r="139">
          <cell r="A139">
            <v>940</v>
          </cell>
          <cell r="B139" t="str">
            <v>Williamson County Schools</v>
          </cell>
          <cell r="C139">
            <v>2863</v>
          </cell>
          <cell r="D139">
            <v>2876</v>
          </cell>
          <cell r="E139">
            <v>30</v>
          </cell>
          <cell r="F139">
            <v>0</v>
          </cell>
        </row>
        <row r="140">
          <cell r="A140">
            <v>941</v>
          </cell>
          <cell r="B140" t="str">
            <v>Franklin Special School District</v>
          </cell>
          <cell r="C140">
            <v>0</v>
          </cell>
          <cell r="D140">
            <v>0</v>
          </cell>
          <cell r="E140">
            <v>0</v>
          </cell>
          <cell r="F140">
            <v>0</v>
          </cell>
        </row>
        <row r="141">
          <cell r="A141">
            <v>950</v>
          </cell>
          <cell r="B141" t="str">
            <v>Wilson County School District</v>
          </cell>
          <cell r="C141">
            <v>1484</v>
          </cell>
          <cell r="D141">
            <v>1484</v>
          </cell>
          <cell r="E141">
            <v>17</v>
          </cell>
          <cell r="F141">
            <v>0</v>
          </cell>
        </row>
        <row r="142">
          <cell r="A142">
            <v>951</v>
          </cell>
          <cell r="B142" t="str">
            <v>Lebanon Special School District</v>
          </cell>
          <cell r="C142">
            <v>0</v>
          </cell>
          <cell r="D142">
            <v>0</v>
          </cell>
          <cell r="E142">
            <v>0</v>
          </cell>
          <cell r="F142">
            <v>0</v>
          </cell>
        </row>
        <row r="143">
          <cell r="A143">
            <v>985</v>
          </cell>
          <cell r="B143" t="str">
            <v>Achievement School District</v>
          </cell>
          <cell r="C143">
            <v>477</v>
          </cell>
          <cell r="D143">
            <v>477</v>
          </cell>
          <cell r="E143">
            <v>9</v>
          </cell>
          <cell r="F143">
            <v>0</v>
          </cell>
        </row>
        <row r="144">
          <cell r="A144">
            <v>986</v>
          </cell>
          <cell r="B144" t="str">
            <v>Tennessee State Board of Education</v>
          </cell>
          <cell r="C144">
            <v>0</v>
          </cell>
          <cell r="D144">
            <v>0</v>
          </cell>
          <cell r="E144">
            <v>0</v>
          </cell>
          <cell r="F144">
            <v>0</v>
          </cell>
        </row>
        <row r="145">
          <cell r="B145" t="str">
            <v>TOTAL</v>
          </cell>
          <cell r="C145">
            <v>61881</v>
          </cell>
          <cell r="D145">
            <v>64624</v>
          </cell>
          <cell r="E145">
            <v>817</v>
          </cell>
          <cell r="F145">
            <v>2</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62"/>
  <sheetViews>
    <sheetView tabSelected="1" zoomScaleNormal="100" workbookViewId="0">
      <pane xSplit="2" ySplit="2" topLeftCell="C140" activePane="bottomRight" state="frozen"/>
      <selection pane="topRight" activeCell="B1" sqref="B1"/>
      <selection pane="bottomLeft" activeCell="A7" sqref="A7"/>
      <selection pane="bottomRight" activeCell="B1" sqref="B1:F1"/>
    </sheetView>
  </sheetViews>
  <sheetFormatPr defaultColWidth="14.7109375" defaultRowHeight="12.75" x14ac:dyDescent="0.2"/>
  <cols>
    <col min="1" max="1" width="7.28515625" style="17" customWidth="1"/>
    <col min="2" max="2" width="30.140625" style="2" customWidth="1"/>
    <col min="3" max="3" width="13.42578125" style="2" customWidth="1"/>
    <col min="4" max="4" width="18.140625" style="2" customWidth="1"/>
    <col min="5" max="5" width="14.85546875" style="2" customWidth="1"/>
    <col min="6" max="6" width="15.42578125" style="2" customWidth="1"/>
    <col min="7" max="7" width="4.28515625" style="2" customWidth="1"/>
    <col min="8" max="16384" width="14.7109375" style="2"/>
  </cols>
  <sheetData>
    <row r="1" spans="1:7" ht="27.75" customHeight="1" thickBot="1" x14ac:dyDescent="0.25">
      <c r="B1" s="33" t="s">
        <v>145</v>
      </c>
      <c r="C1" s="34"/>
      <c r="D1" s="34"/>
      <c r="E1" s="34"/>
      <c r="F1" s="35"/>
    </row>
    <row r="2" spans="1:7" s="22" customFormat="1" ht="52.5" customHeight="1" thickBot="1" x14ac:dyDescent="0.25">
      <c r="A2" s="19"/>
      <c r="B2" s="20"/>
      <c r="C2" s="20" t="s">
        <v>146</v>
      </c>
      <c r="D2" s="20" t="s">
        <v>149</v>
      </c>
      <c r="E2" s="20" t="s">
        <v>147</v>
      </c>
      <c r="F2" s="21" t="s">
        <v>148</v>
      </c>
    </row>
    <row r="3" spans="1:7" s="3" customFormat="1" x14ac:dyDescent="0.2">
      <c r="A3" s="18">
        <v>10</v>
      </c>
      <c r="B3" s="15" t="s">
        <v>0</v>
      </c>
      <c r="C3" s="16">
        <f>IF(ISNA(VLOOKUP($A3,[1]karen_justice_request_Q2!$A$1:$F$145,3,FALSE)),"0",(VLOOKUP($A3,[1]karen_justice_request_Q2!$A$1:$F$145,3,FALSE)))</f>
        <v>357</v>
      </c>
      <c r="D3" s="16">
        <f>IF(ISNA(VLOOKUP($A3,[1]karen_justice_request_Q2!$A$1:$F$145,4,FALSE)),"0",(VLOOKUP($A3,[1]karen_justice_request_Q2!$A$1:$F$145,4,FALSE)))</f>
        <v>519</v>
      </c>
      <c r="E3" s="16">
        <f>IF(ISNA(VLOOKUP($A3,[1]karen_justice_request_Q2!$A$1:$F$145,5,FALSE)),"0",(VLOOKUP($A3,[1]karen_justice_request_Q2!$A$1:$F$145,5,FALSE)))</f>
        <v>3</v>
      </c>
      <c r="F3" s="16">
        <f>IF(ISNA(VLOOKUP($A3,[1]karen_justice_request_Q2!$A$1:$F$145,6,FALSE)),"0",(VLOOKUP($A3,[1]karen_justice_request_Q2!$A$1:$F$145,6,FALSE)))</f>
        <v>0</v>
      </c>
      <c r="G3" s="9"/>
    </row>
    <row r="4" spans="1:7" s="3" customFormat="1" x14ac:dyDescent="0.2">
      <c r="A4" s="17">
        <v>11</v>
      </c>
      <c r="B4" s="11" t="s">
        <v>1</v>
      </c>
      <c r="C4" s="16">
        <f>IF(ISNA(VLOOKUP($A4,[1]karen_justice_request_Q2!$A$1:$F$145,3,FALSE)),"0",(VLOOKUP($A4,[1]karen_justice_request_Q2!$A$1:$F$145,3,FALSE)))</f>
        <v>0</v>
      </c>
      <c r="D4" s="16">
        <f>IF(ISNA(VLOOKUP($A4,[1]karen_justice_request_Q2!$A$1:$F$145,4,FALSE)),"0",(VLOOKUP($A4,[1]karen_justice_request_Q2!$A$1:$F$145,4,FALSE)))</f>
        <v>0</v>
      </c>
      <c r="E4" s="16">
        <f>IF(ISNA(VLOOKUP($A4,[1]karen_justice_request_Q2!$A$1:$F$145,5,FALSE)),"0",(VLOOKUP($A4,[1]karen_justice_request_Q2!$A$1:$F$145,5,FALSE)))</f>
        <v>0</v>
      </c>
      <c r="F4" s="16">
        <f>IF(ISNA(VLOOKUP($A4,[1]karen_justice_request_Q2!$A$1:$F$145,6,FALSE)),"0",(VLOOKUP($A4,[1]karen_justice_request_Q2!$A$1:$F$145,6,FALSE)))</f>
        <v>0</v>
      </c>
      <c r="G4" s="9"/>
    </row>
    <row r="5" spans="1:7" s="3" customFormat="1" x14ac:dyDescent="0.2">
      <c r="A5" s="17">
        <v>12</v>
      </c>
      <c r="B5" s="11" t="s">
        <v>2</v>
      </c>
      <c r="C5" s="16">
        <f>IF(ISNA(VLOOKUP($A5,[1]karen_justice_request_Q2!$A$1:$F$145,3,FALSE)),"0",(VLOOKUP($A5,[1]karen_justice_request_Q2!$A$1:$F$145,3,FALSE)))</f>
        <v>278</v>
      </c>
      <c r="D5" s="16">
        <f>IF(ISNA(VLOOKUP($A5,[1]karen_justice_request_Q2!$A$1:$F$145,4,FALSE)),"0",(VLOOKUP($A5,[1]karen_justice_request_Q2!$A$1:$F$145,4,FALSE)))</f>
        <v>278</v>
      </c>
      <c r="E5" s="16">
        <f>IF(ISNA(VLOOKUP($A5,[1]karen_justice_request_Q2!$A$1:$F$145,5,FALSE)),"0",(VLOOKUP($A5,[1]karen_justice_request_Q2!$A$1:$F$145,5,FALSE)))</f>
        <v>3</v>
      </c>
      <c r="F5" s="16">
        <f>IF(ISNA(VLOOKUP($A5,[1]karen_justice_request_Q2!$A$1:$F$145,6,FALSE)),"0",(VLOOKUP($A5,[1]karen_justice_request_Q2!$A$1:$F$145,6,FALSE)))</f>
        <v>0</v>
      </c>
      <c r="G5" s="9"/>
    </row>
    <row r="6" spans="1:7" s="3" customFormat="1" x14ac:dyDescent="0.2">
      <c r="A6" s="17">
        <v>20</v>
      </c>
      <c r="B6" s="11" t="s">
        <v>3</v>
      </c>
      <c r="C6" s="16">
        <f>IF(ISNA(VLOOKUP($A6,[1]karen_justice_request_Q2!$A$1:$F$145,3,FALSE)),"0",(VLOOKUP($A6,[1]karen_justice_request_Q2!$A$1:$F$145,3,FALSE)))</f>
        <v>395</v>
      </c>
      <c r="D6" s="16">
        <f>IF(ISNA(VLOOKUP($A6,[1]karen_justice_request_Q2!$A$1:$F$145,4,FALSE)),"0",(VLOOKUP($A6,[1]karen_justice_request_Q2!$A$1:$F$145,4,FALSE)))</f>
        <v>514</v>
      </c>
      <c r="E6" s="16">
        <f>IF(ISNA(VLOOKUP($A6,[1]karen_justice_request_Q2!$A$1:$F$145,5,FALSE)),"0",(VLOOKUP($A6,[1]karen_justice_request_Q2!$A$1:$F$145,5,FALSE)))</f>
        <v>11</v>
      </c>
      <c r="F6" s="16">
        <f>IF(ISNA(VLOOKUP($A6,[1]karen_justice_request_Q2!$A$1:$F$145,6,FALSE)),"0",(VLOOKUP($A6,[1]karen_justice_request_Q2!$A$1:$F$145,6,FALSE)))</f>
        <v>0</v>
      </c>
      <c r="G6" s="9"/>
    </row>
    <row r="7" spans="1:7" s="3" customFormat="1" x14ac:dyDescent="0.2">
      <c r="A7" s="17">
        <v>30</v>
      </c>
      <c r="B7" s="11" t="s">
        <v>4</v>
      </c>
      <c r="C7" s="16">
        <f>IF(ISNA(VLOOKUP($A7,[1]karen_justice_request_Q2!$A$1:$F$145,3,FALSE)),"0",(VLOOKUP($A7,[1]karen_justice_request_Q2!$A$1:$F$145,3,FALSE)))</f>
        <v>165</v>
      </c>
      <c r="D7" s="16">
        <f>IF(ISNA(VLOOKUP($A7,[1]karen_justice_request_Q2!$A$1:$F$145,4,FALSE)),"0",(VLOOKUP($A7,[1]karen_justice_request_Q2!$A$1:$F$145,4,FALSE)))</f>
        <v>165</v>
      </c>
      <c r="E7" s="16">
        <f>IF(ISNA(VLOOKUP($A7,[1]karen_justice_request_Q2!$A$1:$F$145,5,FALSE)),"0",(VLOOKUP($A7,[1]karen_justice_request_Q2!$A$1:$F$145,5,FALSE)))</f>
        <v>0</v>
      </c>
      <c r="F7" s="16">
        <f>IF(ISNA(VLOOKUP($A7,[1]karen_justice_request_Q2!$A$1:$F$145,6,FALSE)),"0",(VLOOKUP($A7,[1]karen_justice_request_Q2!$A$1:$F$145,6,FALSE)))</f>
        <v>0</v>
      </c>
      <c r="G7" s="9"/>
    </row>
    <row r="8" spans="1:7" s="3" customFormat="1" x14ac:dyDescent="0.2">
      <c r="A8" s="17">
        <v>40</v>
      </c>
      <c r="B8" s="11" t="s">
        <v>5</v>
      </c>
      <c r="C8" s="16">
        <f>IF(ISNA(VLOOKUP($A8,[1]karen_justice_request_Q2!$A$1:$F$145,3,FALSE)),"0",(VLOOKUP($A8,[1]karen_justice_request_Q2!$A$1:$F$145,3,FALSE)))</f>
        <v>126</v>
      </c>
      <c r="D8" s="16">
        <f>IF(ISNA(VLOOKUP($A8,[1]karen_justice_request_Q2!$A$1:$F$145,4,FALSE)),"0",(VLOOKUP($A8,[1]karen_justice_request_Q2!$A$1:$F$145,4,FALSE)))</f>
        <v>126</v>
      </c>
      <c r="E8" s="16">
        <f>IF(ISNA(VLOOKUP($A8,[1]karen_justice_request_Q2!$A$1:$F$145,5,FALSE)),"0",(VLOOKUP($A8,[1]karen_justice_request_Q2!$A$1:$F$145,5,FALSE)))</f>
        <v>0</v>
      </c>
      <c r="F8" s="16">
        <f>IF(ISNA(VLOOKUP($A8,[1]karen_justice_request_Q2!$A$1:$F$145,6,FALSE)),"0",(VLOOKUP($A8,[1]karen_justice_request_Q2!$A$1:$F$145,6,FALSE)))</f>
        <v>0</v>
      </c>
      <c r="G8" s="9"/>
    </row>
    <row r="9" spans="1:7" s="3" customFormat="1" x14ac:dyDescent="0.2">
      <c r="A9" s="17">
        <v>50</v>
      </c>
      <c r="B9" s="11" t="s">
        <v>6</v>
      </c>
      <c r="C9" s="16">
        <f>IF(ISNA(VLOOKUP($A9,[1]karen_justice_request_Q2!$A$1:$F$145,3,FALSE)),"0",(VLOOKUP($A9,[1]karen_justice_request_Q2!$A$1:$F$145,3,FALSE)))</f>
        <v>561</v>
      </c>
      <c r="D9" s="16">
        <f>IF(ISNA(VLOOKUP($A9,[1]karen_justice_request_Q2!$A$1:$F$145,4,FALSE)),"0",(VLOOKUP($A9,[1]karen_justice_request_Q2!$A$1:$F$145,4,FALSE)))</f>
        <v>752</v>
      </c>
      <c r="E9" s="16">
        <f>IF(ISNA(VLOOKUP($A9,[1]karen_justice_request_Q2!$A$1:$F$145,5,FALSE)),"0",(VLOOKUP($A9,[1]karen_justice_request_Q2!$A$1:$F$145,5,FALSE)))</f>
        <v>5</v>
      </c>
      <c r="F9" s="16">
        <f>IF(ISNA(VLOOKUP($A9,[1]karen_justice_request_Q2!$A$1:$F$145,6,FALSE)),"0",(VLOOKUP($A9,[1]karen_justice_request_Q2!$A$1:$F$145,6,FALSE)))</f>
        <v>0</v>
      </c>
      <c r="G9" s="9"/>
    </row>
    <row r="10" spans="1:7" s="3" customFormat="1" x14ac:dyDescent="0.2">
      <c r="A10" s="17">
        <v>51</v>
      </c>
      <c r="B10" s="11" t="s">
        <v>7</v>
      </c>
      <c r="C10" s="16">
        <f>IF(ISNA(VLOOKUP($A10,[1]karen_justice_request_Q2!$A$1:$F$145,3,FALSE)),"0",(VLOOKUP($A10,[1]karen_justice_request_Q2!$A$1:$F$145,3,FALSE)))</f>
        <v>158</v>
      </c>
      <c r="D10" s="16">
        <f>IF(ISNA(VLOOKUP($A10,[1]karen_justice_request_Q2!$A$1:$F$145,4,FALSE)),"0",(VLOOKUP($A10,[1]karen_justice_request_Q2!$A$1:$F$145,4,FALSE)))</f>
        <v>158</v>
      </c>
      <c r="E10" s="16">
        <f>IF(ISNA(VLOOKUP($A10,[1]karen_justice_request_Q2!$A$1:$F$145,5,FALSE)),"0",(VLOOKUP($A10,[1]karen_justice_request_Q2!$A$1:$F$145,5,FALSE)))</f>
        <v>0</v>
      </c>
      <c r="F10" s="16">
        <f>IF(ISNA(VLOOKUP($A10,[1]karen_justice_request_Q2!$A$1:$F$145,6,FALSE)),"0",(VLOOKUP($A10,[1]karen_justice_request_Q2!$A$1:$F$145,6,FALSE)))</f>
        <v>0</v>
      </c>
      <c r="G10" s="9"/>
    </row>
    <row r="11" spans="1:7" s="3" customFormat="1" x14ac:dyDescent="0.2">
      <c r="A11" s="17">
        <v>52</v>
      </c>
      <c r="B11" s="11" t="s">
        <v>8</v>
      </c>
      <c r="C11" s="16">
        <f>IF(ISNA(VLOOKUP($A11,[1]karen_justice_request_Q2!$A$1:$F$145,3,FALSE)),"0",(VLOOKUP($A11,[1]karen_justice_request_Q2!$A$1:$F$145,3,FALSE)))</f>
        <v>424</v>
      </c>
      <c r="D11" s="16">
        <f>IF(ISNA(VLOOKUP($A11,[1]karen_justice_request_Q2!$A$1:$F$145,4,FALSE)),"0",(VLOOKUP($A11,[1]karen_justice_request_Q2!$A$1:$F$145,4,FALSE)))</f>
        <v>424</v>
      </c>
      <c r="E11" s="16">
        <f>IF(ISNA(VLOOKUP($A11,[1]karen_justice_request_Q2!$A$1:$F$145,5,FALSE)),"0",(VLOOKUP($A11,[1]karen_justice_request_Q2!$A$1:$F$145,5,FALSE)))</f>
        <v>1</v>
      </c>
      <c r="F11" s="16">
        <f>IF(ISNA(VLOOKUP($A11,[1]karen_justice_request_Q2!$A$1:$F$145,6,FALSE)),"0",(VLOOKUP($A11,[1]karen_justice_request_Q2!$A$1:$F$145,6,FALSE)))</f>
        <v>0</v>
      </c>
      <c r="G11" s="9"/>
    </row>
    <row r="12" spans="1:7" s="3" customFormat="1" x14ac:dyDescent="0.2">
      <c r="A12" s="17">
        <v>60</v>
      </c>
      <c r="B12" s="11" t="s">
        <v>9</v>
      </c>
      <c r="C12" s="16">
        <f>IF(ISNA(VLOOKUP($A12,[1]karen_justice_request_Q2!$A$1:$F$145,3,FALSE)),"0",(VLOOKUP($A12,[1]karen_justice_request_Q2!$A$1:$F$145,3,FALSE)))</f>
        <v>756</v>
      </c>
      <c r="D12" s="16">
        <f>IF(ISNA(VLOOKUP($A12,[1]karen_justice_request_Q2!$A$1:$F$145,4,FALSE)),"0",(VLOOKUP($A12,[1]karen_justice_request_Q2!$A$1:$F$145,4,FALSE)))</f>
        <v>756</v>
      </c>
      <c r="E12" s="16">
        <f>IF(ISNA(VLOOKUP($A12,[1]karen_justice_request_Q2!$A$1:$F$145,5,FALSE)),"0",(VLOOKUP($A12,[1]karen_justice_request_Q2!$A$1:$F$145,5,FALSE)))</f>
        <v>3</v>
      </c>
      <c r="F12" s="16">
        <f>IF(ISNA(VLOOKUP($A12,[1]karen_justice_request_Q2!$A$1:$F$145,6,FALSE)),"0",(VLOOKUP($A12,[1]karen_justice_request_Q2!$A$1:$F$145,6,FALSE)))</f>
        <v>0</v>
      </c>
      <c r="G12" s="9"/>
    </row>
    <row r="13" spans="1:7" s="3" customFormat="1" x14ac:dyDescent="0.2">
      <c r="A13" s="17">
        <v>61</v>
      </c>
      <c r="B13" s="11" t="s">
        <v>10</v>
      </c>
      <c r="C13" s="16">
        <f>IF(ISNA(VLOOKUP($A13,[1]karen_justice_request_Q2!$A$1:$F$145,3,FALSE)),"0",(VLOOKUP($A13,[1]karen_justice_request_Q2!$A$1:$F$145,3,FALSE)))</f>
        <v>315</v>
      </c>
      <c r="D13" s="16">
        <f>IF(ISNA(VLOOKUP($A13,[1]karen_justice_request_Q2!$A$1:$F$145,4,FALSE)),"0",(VLOOKUP($A13,[1]karen_justice_request_Q2!$A$1:$F$145,4,FALSE)))</f>
        <v>362</v>
      </c>
      <c r="E13" s="16">
        <f>IF(ISNA(VLOOKUP($A13,[1]karen_justice_request_Q2!$A$1:$F$145,5,FALSE)),"0",(VLOOKUP($A13,[1]karen_justice_request_Q2!$A$1:$F$145,5,FALSE)))</f>
        <v>1</v>
      </c>
      <c r="F13" s="16">
        <f>IF(ISNA(VLOOKUP($A13,[1]karen_justice_request_Q2!$A$1:$F$145,6,FALSE)),"0",(VLOOKUP($A13,[1]karen_justice_request_Q2!$A$1:$F$145,6,FALSE)))</f>
        <v>0</v>
      </c>
      <c r="G13" s="9"/>
    </row>
    <row r="14" spans="1:7" s="3" customFormat="1" x14ac:dyDescent="0.2">
      <c r="A14" s="17">
        <v>70</v>
      </c>
      <c r="B14" s="11" t="s">
        <v>11</v>
      </c>
      <c r="C14" s="16">
        <f>IF(ISNA(VLOOKUP($A14,[1]karen_justice_request_Q2!$A$1:$F$145,3,FALSE)),"0",(VLOOKUP($A14,[1]karen_justice_request_Q2!$A$1:$F$145,3,FALSE)))</f>
        <v>380</v>
      </c>
      <c r="D14" s="16">
        <f>IF(ISNA(VLOOKUP($A14,[1]karen_justice_request_Q2!$A$1:$F$145,4,FALSE)),"0",(VLOOKUP($A14,[1]karen_justice_request_Q2!$A$1:$F$145,4,FALSE)))</f>
        <v>381</v>
      </c>
      <c r="E14" s="16">
        <f>IF(ISNA(VLOOKUP($A14,[1]karen_justice_request_Q2!$A$1:$F$145,5,FALSE)),"0",(VLOOKUP($A14,[1]karen_justice_request_Q2!$A$1:$F$145,5,FALSE)))</f>
        <v>9</v>
      </c>
      <c r="F14" s="16">
        <f>IF(ISNA(VLOOKUP($A14,[1]karen_justice_request_Q2!$A$1:$F$145,6,FALSE)),"0",(VLOOKUP($A14,[1]karen_justice_request_Q2!$A$1:$F$145,6,FALSE)))</f>
        <v>0</v>
      </c>
      <c r="G14" s="9"/>
    </row>
    <row r="15" spans="1:7" s="3" customFormat="1" x14ac:dyDescent="0.2">
      <c r="A15" s="17">
        <v>80</v>
      </c>
      <c r="B15" s="11" t="s">
        <v>12</v>
      </c>
      <c r="C15" s="16">
        <f>IF(ISNA(VLOOKUP($A15,[1]karen_justice_request_Q2!$A$1:$F$145,3,FALSE)),"0",(VLOOKUP($A15,[1]karen_justice_request_Q2!$A$1:$F$145,3,FALSE)))</f>
        <v>106</v>
      </c>
      <c r="D15" s="16">
        <f>IF(ISNA(VLOOKUP($A15,[1]karen_justice_request_Q2!$A$1:$F$145,4,FALSE)),"0",(VLOOKUP($A15,[1]karen_justice_request_Q2!$A$1:$F$145,4,FALSE)))</f>
        <v>106</v>
      </c>
      <c r="E15" s="16">
        <f>IF(ISNA(VLOOKUP($A15,[1]karen_justice_request_Q2!$A$1:$F$145,5,FALSE)),"0",(VLOOKUP($A15,[1]karen_justice_request_Q2!$A$1:$F$145,5,FALSE)))</f>
        <v>0</v>
      </c>
      <c r="F15" s="16">
        <f>IF(ISNA(VLOOKUP($A15,[1]karen_justice_request_Q2!$A$1:$F$145,6,FALSE)),"0",(VLOOKUP($A15,[1]karen_justice_request_Q2!$A$1:$F$145,6,FALSE)))</f>
        <v>0</v>
      </c>
      <c r="G15" s="9"/>
    </row>
    <row r="16" spans="1:7" s="3" customFormat="1" x14ac:dyDescent="0.2">
      <c r="A16" s="17">
        <v>90</v>
      </c>
      <c r="B16" s="11" t="s">
        <v>13</v>
      </c>
      <c r="C16" s="16">
        <f>IF(ISNA(VLOOKUP($A16,[1]karen_justice_request_Q2!$A$1:$F$145,3,FALSE)),"0",(VLOOKUP($A16,[1]karen_justice_request_Q2!$A$1:$F$145,3,FALSE)))</f>
        <v>0</v>
      </c>
      <c r="D16" s="16">
        <f>IF(ISNA(VLOOKUP($A16,[1]karen_justice_request_Q2!$A$1:$F$145,4,FALSE)),"0",(VLOOKUP($A16,[1]karen_justice_request_Q2!$A$1:$F$145,4,FALSE)))</f>
        <v>0</v>
      </c>
      <c r="E16" s="16">
        <f>IF(ISNA(VLOOKUP($A16,[1]karen_justice_request_Q2!$A$1:$F$145,5,FALSE)),"0",(VLOOKUP($A16,[1]karen_justice_request_Q2!$A$1:$F$145,5,FALSE)))</f>
        <v>0</v>
      </c>
      <c r="F16" s="16">
        <f>IF(ISNA(VLOOKUP($A16,[1]karen_justice_request_Q2!$A$1:$F$145,6,FALSE)),"0",(VLOOKUP($A16,[1]karen_justice_request_Q2!$A$1:$F$145,6,FALSE)))</f>
        <v>0</v>
      </c>
      <c r="G16" s="9"/>
    </row>
    <row r="17" spans="1:7" s="3" customFormat="1" x14ac:dyDescent="0.2">
      <c r="A17" s="17">
        <v>92</v>
      </c>
      <c r="B17" s="11" t="s">
        <v>14</v>
      </c>
      <c r="C17" s="16">
        <f>IF(ISNA(VLOOKUP($A17,[1]karen_justice_request_Q2!$A$1:$F$145,3,FALSE)),"0",(VLOOKUP($A17,[1]karen_justice_request_Q2!$A$1:$F$145,3,FALSE)))</f>
        <v>40</v>
      </c>
      <c r="D17" s="16">
        <f>IF(ISNA(VLOOKUP($A17,[1]karen_justice_request_Q2!$A$1:$F$145,4,FALSE)),"0",(VLOOKUP($A17,[1]karen_justice_request_Q2!$A$1:$F$145,4,FALSE)))</f>
        <v>40</v>
      </c>
      <c r="E17" s="16">
        <f>IF(ISNA(VLOOKUP($A17,[1]karen_justice_request_Q2!$A$1:$F$145,5,FALSE)),"0",(VLOOKUP($A17,[1]karen_justice_request_Q2!$A$1:$F$145,5,FALSE)))</f>
        <v>0</v>
      </c>
      <c r="F17" s="16">
        <f>IF(ISNA(VLOOKUP($A17,[1]karen_justice_request_Q2!$A$1:$F$145,6,FALSE)),"0",(VLOOKUP($A17,[1]karen_justice_request_Q2!$A$1:$F$145,6,FALSE)))</f>
        <v>0</v>
      </c>
      <c r="G17" s="9"/>
    </row>
    <row r="18" spans="1:7" s="3" customFormat="1" x14ac:dyDescent="0.2">
      <c r="A18" s="17">
        <v>93</v>
      </c>
      <c r="B18" s="11" t="s">
        <v>15</v>
      </c>
      <c r="C18" s="16">
        <f>IF(ISNA(VLOOKUP($A18,[1]karen_justice_request_Q2!$A$1:$F$145,3,FALSE)),"0",(VLOOKUP($A18,[1]karen_justice_request_Q2!$A$1:$F$145,3,FALSE)))</f>
        <v>73</v>
      </c>
      <c r="D18" s="16">
        <f>IF(ISNA(VLOOKUP($A18,[1]karen_justice_request_Q2!$A$1:$F$145,4,FALSE)),"0",(VLOOKUP($A18,[1]karen_justice_request_Q2!$A$1:$F$145,4,FALSE)))</f>
        <v>73</v>
      </c>
      <c r="E18" s="16">
        <f>IF(ISNA(VLOOKUP($A18,[1]karen_justice_request_Q2!$A$1:$F$145,5,FALSE)),"0",(VLOOKUP($A18,[1]karen_justice_request_Q2!$A$1:$F$145,5,FALSE)))</f>
        <v>2</v>
      </c>
      <c r="F18" s="16">
        <f>IF(ISNA(VLOOKUP($A18,[1]karen_justice_request_Q2!$A$1:$F$145,6,FALSE)),"0",(VLOOKUP($A18,[1]karen_justice_request_Q2!$A$1:$F$145,6,FALSE)))</f>
        <v>0</v>
      </c>
      <c r="G18" s="9"/>
    </row>
    <row r="19" spans="1:7" s="3" customFormat="1" x14ac:dyDescent="0.2">
      <c r="A19" s="17">
        <v>94</v>
      </c>
      <c r="B19" s="11" t="s">
        <v>16</v>
      </c>
      <c r="C19" s="16">
        <f>IF(ISNA(VLOOKUP($A19,[1]karen_justice_request_Q2!$A$1:$F$145,3,FALSE)),"0",(VLOOKUP($A19,[1]karen_justice_request_Q2!$A$1:$F$145,3,FALSE)))</f>
        <v>107</v>
      </c>
      <c r="D19" s="16">
        <f>IF(ISNA(VLOOKUP($A19,[1]karen_justice_request_Q2!$A$1:$F$145,4,FALSE)),"0",(VLOOKUP($A19,[1]karen_justice_request_Q2!$A$1:$F$145,4,FALSE)))</f>
        <v>107</v>
      </c>
      <c r="E19" s="16">
        <f>IF(ISNA(VLOOKUP($A19,[1]karen_justice_request_Q2!$A$1:$F$145,5,FALSE)),"0",(VLOOKUP($A19,[1]karen_justice_request_Q2!$A$1:$F$145,5,FALSE)))</f>
        <v>1</v>
      </c>
      <c r="F19" s="16">
        <f>IF(ISNA(VLOOKUP($A19,[1]karen_justice_request_Q2!$A$1:$F$145,6,FALSE)),"0",(VLOOKUP($A19,[1]karen_justice_request_Q2!$A$1:$F$145,6,FALSE)))</f>
        <v>0</v>
      </c>
      <c r="G19" s="9"/>
    </row>
    <row r="20" spans="1:7" s="3" customFormat="1" x14ac:dyDescent="0.2">
      <c r="A20" s="17">
        <v>95</v>
      </c>
      <c r="B20" s="11" t="s">
        <v>17</v>
      </c>
      <c r="C20" s="16">
        <f>IF(ISNA(VLOOKUP($A20,[1]karen_justice_request_Q2!$A$1:$F$145,3,FALSE)),"0",(VLOOKUP($A20,[1]karen_justice_request_Q2!$A$1:$F$145,3,FALSE)))</f>
        <v>14</v>
      </c>
      <c r="D20" s="16">
        <f>IF(ISNA(VLOOKUP($A20,[1]karen_justice_request_Q2!$A$1:$F$145,4,FALSE)),"0",(VLOOKUP($A20,[1]karen_justice_request_Q2!$A$1:$F$145,4,FALSE)))</f>
        <v>25</v>
      </c>
      <c r="E20" s="16">
        <f>IF(ISNA(VLOOKUP($A20,[1]karen_justice_request_Q2!$A$1:$F$145,5,FALSE)),"0",(VLOOKUP($A20,[1]karen_justice_request_Q2!$A$1:$F$145,5,FALSE)))</f>
        <v>1</v>
      </c>
      <c r="F20" s="16">
        <f>IF(ISNA(VLOOKUP($A20,[1]karen_justice_request_Q2!$A$1:$F$145,6,FALSE)),"0",(VLOOKUP($A20,[1]karen_justice_request_Q2!$A$1:$F$145,6,FALSE)))</f>
        <v>0</v>
      </c>
      <c r="G20" s="9"/>
    </row>
    <row r="21" spans="1:7" s="3" customFormat="1" x14ac:dyDescent="0.2">
      <c r="A21" s="17">
        <v>97</v>
      </c>
      <c r="B21" s="11" t="s">
        <v>18</v>
      </c>
      <c r="C21" s="16">
        <f>IF(ISNA(VLOOKUP($A21,[1]karen_justice_request_Q2!$A$1:$F$145,3,FALSE)),"0",(VLOOKUP($A21,[1]karen_justice_request_Q2!$A$1:$F$145,3,FALSE)))</f>
        <v>57</v>
      </c>
      <c r="D21" s="16">
        <f>IF(ISNA(VLOOKUP($A21,[1]karen_justice_request_Q2!$A$1:$F$145,4,FALSE)),"0",(VLOOKUP($A21,[1]karen_justice_request_Q2!$A$1:$F$145,4,FALSE)))</f>
        <v>57</v>
      </c>
      <c r="E21" s="16">
        <f>IF(ISNA(VLOOKUP($A21,[1]karen_justice_request_Q2!$A$1:$F$145,5,FALSE)),"0",(VLOOKUP($A21,[1]karen_justice_request_Q2!$A$1:$F$145,5,FALSE)))</f>
        <v>0</v>
      </c>
      <c r="F21" s="16">
        <f>IF(ISNA(VLOOKUP($A21,[1]karen_justice_request_Q2!$A$1:$F$145,6,FALSE)),"0",(VLOOKUP($A21,[1]karen_justice_request_Q2!$A$1:$F$145,6,FALSE)))</f>
        <v>0</v>
      </c>
      <c r="G21" s="9"/>
    </row>
    <row r="22" spans="1:7" s="3" customFormat="1" x14ac:dyDescent="0.2">
      <c r="A22" s="17">
        <v>100</v>
      </c>
      <c r="B22" s="11" t="s">
        <v>19</v>
      </c>
      <c r="C22" s="16">
        <f>IF(ISNA(VLOOKUP($A22,[1]karen_justice_request_Q2!$A$1:$F$145,3,FALSE)),"0",(VLOOKUP($A22,[1]karen_justice_request_Q2!$A$1:$F$145,3,FALSE)))</f>
        <v>334</v>
      </c>
      <c r="D22" s="16">
        <f>IF(ISNA(VLOOKUP($A22,[1]karen_justice_request_Q2!$A$1:$F$145,4,FALSE)),"0",(VLOOKUP($A22,[1]karen_justice_request_Q2!$A$1:$F$145,4,FALSE)))</f>
        <v>362</v>
      </c>
      <c r="E22" s="16">
        <f>IF(ISNA(VLOOKUP($A22,[1]karen_justice_request_Q2!$A$1:$F$145,5,FALSE)),"0",(VLOOKUP($A22,[1]karen_justice_request_Q2!$A$1:$F$145,5,FALSE)))</f>
        <v>1</v>
      </c>
      <c r="F22" s="16">
        <f>IF(ISNA(VLOOKUP($A22,[1]karen_justice_request_Q2!$A$1:$F$145,6,FALSE)),"0",(VLOOKUP($A22,[1]karen_justice_request_Q2!$A$1:$F$145,6,FALSE)))</f>
        <v>0</v>
      </c>
      <c r="G22" s="9"/>
    </row>
    <row r="23" spans="1:7" s="3" customFormat="1" x14ac:dyDescent="0.2">
      <c r="A23" s="17">
        <v>101</v>
      </c>
      <c r="B23" s="11" t="s">
        <v>20</v>
      </c>
      <c r="C23" s="16">
        <f>IF(ISNA(VLOOKUP($A23,[1]karen_justice_request_Q2!$A$1:$F$145,3,FALSE)),"0",(VLOOKUP($A23,[1]karen_justice_request_Q2!$A$1:$F$145,3,FALSE)))</f>
        <v>183</v>
      </c>
      <c r="D23" s="16">
        <f>IF(ISNA(VLOOKUP($A23,[1]karen_justice_request_Q2!$A$1:$F$145,4,FALSE)),"0",(VLOOKUP($A23,[1]karen_justice_request_Q2!$A$1:$F$145,4,FALSE)))</f>
        <v>185</v>
      </c>
      <c r="E23" s="16">
        <f>IF(ISNA(VLOOKUP($A23,[1]karen_justice_request_Q2!$A$1:$F$145,5,FALSE)),"0",(VLOOKUP($A23,[1]karen_justice_request_Q2!$A$1:$F$145,5,FALSE)))</f>
        <v>0</v>
      </c>
      <c r="F23" s="16">
        <f>IF(ISNA(VLOOKUP($A23,[1]karen_justice_request_Q2!$A$1:$F$145,6,FALSE)),"0",(VLOOKUP($A23,[1]karen_justice_request_Q2!$A$1:$F$145,6,FALSE)))</f>
        <v>0</v>
      </c>
      <c r="G23" s="9"/>
    </row>
    <row r="24" spans="1:7" s="3" customFormat="1" x14ac:dyDescent="0.2">
      <c r="A24" s="17">
        <v>110</v>
      </c>
      <c r="B24" s="11" t="s">
        <v>21</v>
      </c>
      <c r="C24" s="16">
        <f>IF(ISNA(VLOOKUP($A24,[1]karen_justice_request_Q2!$A$1:$F$145,3,FALSE)),"0",(VLOOKUP($A24,[1]karen_justice_request_Q2!$A$1:$F$145,3,FALSE)))</f>
        <v>447</v>
      </c>
      <c r="D24" s="16">
        <f>IF(ISNA(VLOOKUP($A24,[1]karen_justice_request_Q2!$A$1:$F$145,4,FALSE)),"0",(VLOOKUP($A24,[1]karen_justice_request_Q2!$A$1:$F$145,4,FALSE)))</f>
        <v>462</v>
      </c>
      <c r="E24" s="16">
        <f>IF(ISNA(VLOOKUP($A24,[1]karen_justice_request_Q2!$A$1:$F$145,5,FALSE)),"0",(VLOOKUP($A24,[1]karen_justice_request_Q2!$A$1:$F$145,5,FALSE)))</f>
        <v>5</v>
      </c>
      <c r="F24" s="16">
        <f>IF(ISNA(VLOOKUP($A24,[1]karen_justice_request_Q2!$A$1:$F$145,6,FALSE)),"0",(VLOOKUP($A24,[1]karen_justice_request_Q2!$A$1:$F$145,6,FALSE)))</f>
        <v>0</v>
      </c>
      <c r="G24" s="9"/>
    </row>
    <row r="25" spans="1:7" s="3" customFormat="1" x14ac:dyDescent="0.2">
      <c r="A25" s="17">
        <v>120</v>
      </c>
      <c r="B25" s="11" t="s">
        <v>22</v>
      </c>
      <c r="C25" s="16">
        <f>IF(ISNA(VLOOKUP($A25,[1]karen_justice_request_Q2!$A$1:$F$145,3,FALSE)),"0",(VLOOKUP($A25,[1]karen_justice_request_Q2!$A$1:$F$145,3,FALSE)))</f>
        <v>196</v>
      </c>
      <c r="D25" s="16">
        <f>IF(ISNA(VLOOKUP($A25,[1]karen_justice_request_Q2!$A$1:$F$145,4,FALSE)),"0",(VLOOKUP($A25,[1]karen_justice_request_Q2!$A$1:$F$145,4,FALSE)))</f>
        <v>196</v>
      </c>
      <c r="E25" s="16">
        <f>IF(ISNA(VLOOKUP($A25,[1]karen_justice_request_Q2!$A$1:$F$145,5,FALSE)),"0",(VLOOKUP($A25,[1]karen_justice_request_Q2!$A$1:$F$145,5,FALSE)))</f>
        <v>2</v>
      </c>
      <c r="F25" s="16">
        <f>IF(ISNA(VLOOKUP($A25,[1]karen_justice_request_Q2!$A$1:$F$145,6,FALSE)),"0",(VLOOKUP($A25,[1]karen_justice_request_Q2!$A$1:$F$145,6,FALSE)))</f>
        <v>0</v>
      </c>
      <c r="G25" s="9"/>
    </row>
    <row r="26" spans="1:7" s="3" customFormat="1" x14ac:dyDescent="0.2">
      <c r="A26" s="17">
        <v>130</v>
      </c>
      <c r="B26" s="11" t="s">
        <v>23</v>
      </c>
      <c r="C26" s="16">
        <f>IF(ISNA(VLOOKUP($A26,[1]karen_justice_request_Q2!$A$1:$F$145,3,FALSE)),"0",(VLOOKUP($A26,[1]karen_justice_request_Q2!$A$1:$F$145,3,FALSE)))</f>
        <v>227</v>
      </c>
      <c r="D26" s="16">
        <f>IF(ISNA(VLOOKUP($A26,[1]karen_justice_request_Q2!$A$1:$F$145,4,FALSE)),"0",(VLOOKUP($A26,[1]karen_justice_request_Q2!$A$1:$F$145,4,FALSE)))</f>
        <v>265</v>
      </c>
      <c r="E26" s="16">
        <f>IF(ISNA(VLOOKUP($A26,[1]karen_justice_request_Q2!$A$1:$F$145,5,FALSE)),"0",(VLOOKUP($A26,[1]karen_justice_request_Q2!$A$1:$F$145,5,FALSE)))</f>
        <v>10</v>
      </c>
      <c r="F26" s="16">
        <f>IF(ISNA(VLOOKUP($A26,[1]karen_justice_request_Q2!$A$1:$F$145,6,FALSE)),"0",(VLOOKUP($A26,[1]karen_justice_request_Q2!$A$1:$F$145,6,FALSE)))</f>
        <v>0</v>
      </c>
      <c r="G26" s="9"/>
    </row>
    <row r="27" spans="1:7" s="3" customFormat="1" x14ac:dyDescent="0.2">
      <c r="A27" s="17">
        <v>140</v>
      </c>
      <c r="B27" s="11" t="s">
        <v>24</v>
      </c>
      <c r="C27" s="16">
        <f>IF(ISNA(VLOOKUP($A27,[1]karen_justice_request_Q2!$A$1:$F$145,3,FALSE)),"0",(VLOOKUP($A27,[1]karen_justice_request_Q2!$A$1:$F$145,3,FALSE)))</f>
        <v>64</v>
      </c>
      <c r="D27" s="16">
        <f>IF(ISNA(VLOOKUP($A27,[1]karen_justice_request_Q2!$A$1:$F$145,4,FALSE)),"0",(VLOOKUP($A27,[1]karen_justice_request_Q2!$A$1:$F$145,4,FALSE)))</f>
        <v>64</v>
      </c>
      <c r="E27" s="16">
        <f>IF(ISNA(VLOOKUP($A27,[1]karen_justice_request_Q2!$A$1:$F$145,5,FALSE)),"0",(VLOOKUP($A27,[1]karen_justice_request_Q2!$A$1:$F$145,5,FALSE)))</f>
        <v>1</v>
      </c>
      <c r="F27" s="16">
        <f>IF(ISNA(VLOOKUP($A27,[1]karen_justice_request_Q2!$A$1:$F$145,6,FALSE)),"0",(VLOOKUP($A27,[1]karen_justice_request_Q2!$A$1:$F$145,6,FALSE)))</f>
        <v>0</v>
      </c>
      <c r="G27" s="9"/>
    </row>
    <row r="28" spans="1:7" s="3" customFormat="1" x14ac:dyDescent="0.2">
      <c r="A28" s="17">
        <v>150</v>
      </c>
      <c r="B28" s="11" t="s">
        <v>25</v>
      </c>
      <c r="C28" s="16">
        <f>IF(ISNA(VLOOKUP($A28,[1]karen_justice_request_Q2!$A$1:$F$145,3,FALSE)),"0",(VLOOKUP($A28,[1]karen_justice_request_Q2!$A$1:$F$145,3,FALSE)))</f>
        <v>283</v>
      </c>
      <c r="D28" s="16">
        <f>IF(ISNA(VLOOKUP($A28,[1]karen_justice_request_Q2!$A$1:$F$145,4,FALSE)),"0",(VLOOKUP($A28,[1]karen_justice_request_Q2!$A$1:$F$145,4,FALSE)))</f>
        <v>368</v>
      </c>
      <c r="E28" s="16">
        <f>IF(ISNA(VLOOKUP($A28,[1]karen_justice_request_Q2!$A$1:$F$145,5,FALSE)),"0",(VLOOKUP($A28,[1]karen_justice_request_Q2!$A$1:$F$145,5,FALSE)))</f>
        <v>12</v>
      </c>
      <c r="F28" s="16">
        <f>IF(ISNA(VLOOKUP($A28,[1]karen_justice_request_Q2!$A$1:$F$145,6,FALSE)),"0",(VLOOKUP($A28,[1]karen_justice_request_Q2!$A$1:$F$145,6,FALSE)))</f>
        <v>0</v>
      </c>
      <c r="G28" s="9"/>
    </row>
    <row r="29" spans="1:7" s="3" customFormat="1" x14ac:dyDescent="0.2">
      <c r="A29" s="17">
        <v>151</v>
      </c>
      <c r="B29" s="11" t="s">
        <v>26</v>
      </c>
      <c r="C29" s="16">
        <f>IF(ISNA(VLOOKUP($A29,[1]karen_justice_request_Q2!$A$1:$F$145,3,FALSE)),"0",(VLOOKUP($A29,[1]karen_justice_request_Q2!$A$1:$F$145,3,FALSE)))</f>
        <v>0</v>
      </c>
      <c r="D29" s="16">
        <f>IF(ISNA(VLOOKUP($A29,[1]karen_justice_request_Q2!$A$1:$F$145,4,FALSE)),"0",(VLOOKUP($A29,[1]karen_justice_request_Q2!$A$1:$F$145,4,FALSE)))</f>
        <v>0</v>
      </c>
      <c r="E29" s="16">
        <f>IF(ISNA(VLOOKUP($A29,[1]karen_justice_request_Q2!$A$1:$F$145,5,FALSE)),"0",(VLOOKUP($A29,[1]karen_justice_request_Q2!$A$1:$F$145,5,FALSE)))</f>
        <v>0</v>
      </c>
      <c r="F29" s="16">
        <f>IF(ISNA(VLOOKUP($A29,[1]karen_justice_request_Q2!$A$1:$F$145,6,FALSE)),"0",(VLOOKUP($A29,[1]karen_justice_request_Q2!$A$1:$F$145,6,FALSE)))</f>
        <v>0</v>
      </c>
      <c r="G29" s="9"/>
    </row>
    <row r="30" spans="1:7" s="3" customFormat="1" x14ac:dyDescent="0.2">
      <c r="A30" s="17">
        <v>160</v>
      </c>
      <c r="B30" s="11" t="s">
        <v>27</v>
      </c>
      <c r="C30" s="16">
        <f>IF(ISNA(VLOOKUP($A30,[1]karen_justice_request_Q2!$A$1:$F$145,3,FALSE)),"0",(VLOOKUP($A30,[1]karen_justice_request_Q2!$A$1:$F$145,3,FALSE)))</f>
        <v>410</v>
      </c>
      <c r="D30" s="16">
        <f>IF(ISNA(VLOOKUP($A30,[1]karen_justice_request_Q2!$A$1:$F$145,4,FALSE)),"0",(VLOOKUP($A30,[1]karen_justice_request_Q2!$A$1:$F$145,4,FALSE)))</f>
        <v>410</v>
      </c>
      <c r="E30" s="16">
        <f>IF(ISNA(VLOOKUP($A30,[1]karen_justice_request_Q2!$A$1:$F$145,5,FALSE)),"0",(VLOOKUP($A30,[1]karen_justice_request_Q2!$A$1:$F$145,5,FALSE)))</f>
        <v>7</v>
      </c>
      <c r="F30" s="16">
        <f>IF(ISNA(VLOOKUP($A30,[1]karen_justice_request_Q2!$A$1:$F$145,6,FALSE)),"0",(VLOOKUP($A30,[1]karen_justice_request_Q2!$A$1:$F$145,6,FALSE)))</f>
        <v>0</v>
      </c>
      <c r="G30" s="9"/>
    </row>
    <row r="31" spans="1:7" s="4" customFormat="1" x14ac:dyDescent="0.2">
      <c r="A31" s="17">
        <v>161</v>
      </c>
      <c r="B31" s="12" t="s">
        <v>28</v>
      </c>
      <c r="C31" s="16">
        <f>IF(ISNA(VLOOKUP($A31,[1]karen_justice_request_Q2!$A$1:$F$145,3,FALSE)),"0",(VLOOKUP($A31,[1]karen_justice_request_Q2!$A$1:$F$145,3,FALSE)))</f>
        <v>0</v>
      </c>
      <c r="D31" s="16">
        <f>IF(ISNA(VLOOKUP($A31,[1]karen_justice_request_Q2!$A$1:$F$145,4,FALSE)),"0",(VLOOKUP($A31,[1]karen_justice_request_Q2!$A$1:$F$145,4,FALSE)))</f>
        <v>0</v>
      </c>
      <c r="E31" s="16">
        <f>IF(ISNA(VLOOKUP($A31,[1]karen_justice_request_Q2!$A$1:$F$145,5,FALSE)),"0",(VLOOKUP($A31,[1]karen_justice_request_Q2!$A$1:$F$145,5,FALSE)))</f>
        <v>0</v>
      </c>
      <c r="F31" s="16">
        <f>IF(ISNA(VLOOKUP($A31,[1]karen_justice_request_Q2!$A$1:$F$145,6,FALSE)),"0",(VLOOKUP($A31,[1]karen_justice_request_Q2!$A$1:$F$145,6,FALSE)))</f>
        <v>0</v>
      </c>
      <c r="G31" s="9"/>
    </row>
    <row r="32" spans="1:7" s="3" customFormat="1" x14ac:dyDescent="0.2">
      <c r="A32" s="17">
        <v>162</v>
      </c>
      <c r="B32" s="11" t="s">
        <v>29</v>
      </c>
      <c r="C32" s="16">
        <f>IF(ISNA(VLOOKUP($A32,[1]karen_justice_request_Q2!$A$1:$F$145,3,FALSE)),"0",(VLOOKUP($A32,[1]karen_justice_request_Q2!$A$1:$F$145,3,FALSE)))</f>
        <v>215</v>
      </c>
      <c r="D32" s="16">
        <f>IF(ISNA(VLOOKUP($A32,[1]karen_justice_request_Q2!$A$1:$F$145,4,FALSE)),"0",(VLOOKUP($A32,[1]karen_justice_request_Q2!$A$1:$F$145,4,FALSE)))</f>
        <v>226</v>
      </c>
      <c r="E32" s="16">
        <f>IF(ISNA(VLOOKUP($A32,[1]karen_justice_request_Q2!$A$1:$F$145,5,FALSE)),"0",(VLOOKUP($A32,[1]karen_justice_request_Q2!$A$1:$F$145,5,FALSE)))</f>
        <v>4</v>
      </c>
      <c r="F32" s="16">
        <f>IF(ISNA(VLOOKUP($A32,[1]karen_justice_request_Q2!$A$1:$F$145,6,FALSE)),"0",(VLOOKUP($A32,[1]karen_justice_request_Q2!$A$1:$F$145,6,FALSE)))</f>
        <v>0</v>
      </c>
      <c r="G32" s="9"/>
    </row>
    <row r="33" spans="1:7" s="6" customFormat="1" x14ac:dyDescent="0.2">
      <c r="A33" s="17">
        <v>170</v>
      </c>
      <c r="B33" s="13" t="s">
        <v>30</v>
      </c>
      <c r="C33" s="16">
        <f>IF(ISNA(VLOOKUP($A33,[1]karen_justice_request_Q2!$A$1:$F$145,3,FALSE)),"0",(VLOOKUP($A33,[1]karen_justice_request_Q2!$A$1:$F$145,3,FALSE)))</f>
        <v>212</v>
      </c>
      <c r="D33" s="16">
        <f>IF(ISNA(VLOOKUP($A33,[1]karen_justice_request_Q2!$A$1:$F$145,4,FALSE)),"0",(VLOOKUP($A33,[1]karen_justice_request_Q2!$A$1:$F$145,4,FALSE)))</f>
        <v>212</v>
      </c>
      <c r="E33" s="16">
        <f>IF(ISNA(VLOOKUP($A33,[1]karen_justice_request_Q2!$A$1:$F$145,5,FALSE)),"0",(VLOOKUP($A33,[1]karen_justice_request_Q2!$A$1:$F$145,5,FALSE)))</f>
        <v>3</v>
      </c>
      <c r="F33" s="16">
        <f>IF(ISNA(VLOOKUP($A33,[1]karen_justice_request_Q2!$A$1:$F$145,6,FALSE)),"0",(VLOOKUP($A33,[1]karen_justice_request_Q2!$A$1:$F$145,6,FALSE)))</f>
        <v>0</v>
      </c>
      <c r="G33" s="9"/>
    </row>
    <row r="34" spans="1:7" s="3" customFormat="1" x14ac:dyDescent="0.2">
      <c r="A34" s="17">
        <v>171</v>
      </c>
      <c r="B34" s="11" t="s">
        <v>31</v>
      </c>
      <c r="C34" s="16">
        <f>IF(ISNA(VLOOKUP($A34,[1]karen_justice_request_Q2!$A$1:$F$145,3,FALSE)),"0",(VLOOKUP($A34,[1]karen_justice_request_Q2!$A$1:$F$145,3,FALSE)))</f>
        <v>0</v>
      </c>
      <c r="D34" s="16">
        <f>IF(ISNA(VLOOKUP($A34,[1]karen_justice_request_Q2!$A$1:$F$145,4,FALSE)),"0",(VLOOKUP($A34,[1]karen_justice_request_Q2!$A$1:$F$145,4,FALSE)))</f>
        <v>0</v>
      </c>
      <c r="E34" s="16">
        <f>IF(ISNA(VLOOKUP($A34,[1]karen_justice_request_Q2!$A$1:$F$145,5,FALSE)),"0",(VLOOKUP($A34,[1]karen_justice_request_Q2!$A$1:$F$145,5,FALSE)))</f>
        <v>0</v>
      </c>
      <c r="F34" s="16">
        <f>IF(ISNA(VLOOKUP($A34,[1]karen_justice_request_Q2!$A$1:$F$145,6,FALSE)),"0",(VLOOKUP($A34,[1]karen_justice_request_Q2!$A$1:$F$145,6,FALSE)))</f>
        <v>0</v>
      </c>
      <c r="G34" s="9"/>
    </row>
    <row r="35" spans="1:7" s="3" customFormat="1" x14ac:dyDescent="0.2">
      <c r="A35" s="17">
        <v>172</v>
      </c>
      <c r="B35" s="11" t="s">
        <v>32</v>
      </c>
      <c r="C35" s="16">
        <f>IF(ISNA(VLOOKUP($A35,[1]karen_justice_request_Q2!$A$1:$F$145,3,FALSE)),"0",(VLOOKUP($A35,[1]karen_justice_request_Q2!$A$1:$F$145,3,FALSE)))</f>
        <v>0</v>
      </c>
      <c r="D35" s="16">
        <f>IF(ISNA(VLOOKUP($A35,[1]karen_justice_request_Q2!$A$1:$F$145,4,FALSE)),"0",(VLOOKUP($A35,[1]karen_justice_request_Q2!$A$1:$F$145,4,FALSE)))</f>
        <v>0</v>
      </c>
      <c r="E35" s="16">
        <f>IF(ISNA(VLOOKUP($A35,[1]karen_justice_request_Q2!$A$1:$F$145,5,FALSE)),"0",(VLOOKUP($A35,[1]karen_justice_request_Q2!$A$1:$F$145,5,FALSE)))</f>
        <v>0</v>
      </c>
      <c r="F35" s="16">
        <f>IF(ISNA(VLOOKUP($A35,[1]karen_justice_request_Q2!$A$1:$F$145,6,FALSE)),"0",(VLOOKUP($A35,[1]karen_justice_request_Q2!$A$1:$F$145,6,FALSE)))</f>
        <v>0</v>
      </c>
      <c r="G35" s="9"/>
    </row>
    <row r="36" spans="1:7" s="3" customFormat="1" x14ac:dyDescent="0.2">
      <c r="A36" s="17">
        <v>180</v>
      </c>
      <c r="B36" s="11" t="s">
        <v>33</v>
      </c>
      <c r="C36" s="16">
        <f>IF(ISNA(VLOOKUP($A36,[1]karen_justice_request_Q2!$A$1:$F$145,3,FALSE)),"0",(VLOOKUP($A36,[1]karen_justice_request_Q2!$A$1:$F$145,3,FALSE)))</f>
        <v>503</v>
      </c>
      <c r="D36" s="16">
        <f>IF(ISNA(VLOOKUP($A36,[1]karen_justice_request_Q2!$A$1:$F$145,4,FALSE)),"0",(VLOOKUP($A36,[1]karen_justice_request_Q2!$A$1:$F$145,4,FALSE)))</f>
        <v>503</v>
      </c>
      <c r="E36" s="16">
        <f>IF(ISNA(VLOOKUP($A36,[1]karen_justice_request_Q2!$A$1:$F$145,5,FALSE)),"0",(VLOOKUP($A36,[1]karen_justice_request_Q2!$A$1:$F$145,5,FALSE)))</f>
        <v>4</v>
      </c>
      <c r="F36" s="16">
        <f>IF(ISNA(VLOOKUP($A36,[1]karen_justice_request_Q2!$A$1:$F$145,6,FALSE)),"0",(VLOOKUP($A36,[1]karen_justice_request_Q2!$A$1:$F$145,6,FALSE)))</f>
        <v>0</v>
      </c>
      <c r="G36" s="9"/>
    </row>
    <row r="37" spans="1:7" s="3" customFormat="1" x14ac:dyDescent="0.2">
      <c r="A37" s="17">
        <v>190</v>
      </c>
      <c r="B37" s="11" t="s">
        <v>34</v>
      </c>
      <c r="C37" s="16">
        <f>IF(ISNA(VLOOKUP($A37,[1]karen_justice_request_Q2!$A$1:$F$145,3,FALSE)),"0",(VLOOKUP($A37,[1]karen_justice_request_Q2!$A$1:$F$145,3,FALSE)))</f>
        <v>4601</v>
      </c>
      <c r="D37" s="16">
        <f>IF(ISNA(VLOOKUP($A37,[1]karen_justice_request_Q2!$A$1:$F$145,4,FALSE)),"0",(VLOOKUP($A37,[1]karen_justice_request_Q2!$A$1:$F$145,4,FALSE)))</f>
        <v>4605</v>
      </c>
      <c r="E37" s="16">
        <f>IF(ISNA(VLOOKUP($A37,[1]karen_justice_request_Q2!$A$1:$F$145,5,FALSE)),"0",(VLOOKUP($A37,[1]karen_justice_request_Q2!$A$1:$F$145,5,FALSE)))</f>
        <v>101</v>
      </c>
      <c r="F37" s="16">
        <f>IF(ISNA(VLOOKUP($A37,[1]karen_justice_request_Q2!$A$1:$F$145,6,FALSE)),"0",(VLOOKUP($A37,[1]karen_justice_request_Q2!$A$1:$F$145,6,FALSE)))</f>
        <v>0</v>
      </c>
      <c r="G37" s="9"/>
    </row>
    <row r="38" spans="1:7" s="3" customFormat="1" x14ac:dyDescent="0.2">
      <c r="A38" s="17">
        <v>200</v>
      </c>
      <c r="B38" s="11" t="s">
        <v>35</v>
      </c>
      <c r="C38" s="16">
        <f>IF(ISNA(VLOOKUP($A38,[1]karen_justice_request_Q2!$A$1:$F$145,3,FALSE)),"0",(VLOOKUP($A38,[1]karen_justice_request_Q2!$A$1:$F$145,3,FALSE)))</f>
        <v>122</v>
      </c>
      <c r="D38" s="16">
        <f>IF(ISNA(VLOOKUP($A38,[1]karen_justice_request_Q2!$A$1:$F$145,4,FALSE)),"0",(VLOOKUP($A38,[1]karen_justice_request_Q2!$A$1:$F$145,4,FALSE)))</f>
        <v>122</v>
      </c>
      <c r="E38" s="16">
        <f>IF(ISNA(VLOOKUP($A38,[1]karen_justice_request_Q2!$A$1:$F$145,5,FALSE)),"0",(VLOOKUP($A38,[1]karen_justice_request_Q2!$A$1:$F$145,5,FALSE)))</f>
        <v>5</v>
      </c>
      <c r="F38" s="16">
        <f>IF(ISNA(VLOOKUP($A38,[1]karen_justice_request_Q2!$A$1:$F$145,6,FALSE)),"0",(VLOOKUP($A38,[1]karen_justice_request_Q2!$A$1:$F$145,6,FALSE)))</f>
        <v>0</v>
      </c>
      <c r="G38" s="9"/>
    </row>
    <row r="39" spans="1:7" s="6" customFormat="1" x14ac:dyDescent="0.2">
      <c r="A39" s="17">
        <v>210</v>
      </c>
      <c r="B39" s="13" t="s">
        <v>36</v>
      </c>
      <c r="C39" s="16">
        <f>IF(ISNA(VLOOKUP($A39,[1]karen_justice_request_Q2!$A$1:$F$145,3,FALSE)),"0",(VLOOKUP($A39,[1]karen_justice_request_Q2!$A$1:$F$145,3,FALSE)))</f>
        <v>179</v>
      </c>
      <c r="D39" s="16">
        <f>IF(ISNA(VLOOKUP($A39,[1]karen_justice_request_Q2!$A$1:$F$145,4,FALSE)),"0",(VLOOKUP($A39,[1]karen_justice_request_Q2!$A$1:$F$145,4,FALSE)))</f>
        <v>179</v>
      </c>
      <c r="E39" s="16">
        <f>IF(ISNA(VLOOKUP($A39,[1]karen_justice_request_Q2!$A$1:$F$145,5,FALSE)),"0",(VLOOKUP($A39,[1]karen_justice_request_Q2!$A$1:$F$145,5,FALSE)))</f>
        <v>4</v>
      </c>
      <c r="F39" s="16">
        <f>IF(ISNA(VLOOKUP($A39,[1]karen_justice_request_Q2!$A$1:$F$145,6,FALSE)),"0",(VLOOKUP($A39,[1]karen_justice_request_Q2!$A$1:$F$145,6,FALSE)))</f>
        <v>0</v>
      </c>
      <c r="G39" s="9"/>
    </row>
    <row r="40" spans="1:7" s="3" customFormat="1" x14ac:dyDescent="0.2">
      <c r="A40" s="17">
        <v>220</v>
      </c>
      <c r="B40" s="11" t="s">
        <v>37</v>
      </c>
      <c r="C40" s="16">
        <f>IF(ISNA(VLOOKUP($A40,[1]karen_justice_request_Q2!$A$1:$F$145,3,FALSE)),"0",(VLOOKUP($A40,[1]karen_justice_request_Q2!$A$1:$F$145,3,FALSE)))</f>
        <v>482</v>
      </c>
      <c r="D40" s="16">
        <f>IF(ISNA(VLOOKUP($A40,[1]karen_justice_request_Q2!$A$1:$F$145,4,FALSE)),"0",(VLOOKUP($A40,[1]karen_justice_request_Q2!$A$1:$F$145,4,FALSE)))</f>
        <v>561</v>
      </c>
      <c r="E40" s="16">
        <f>IF(ISNA(VLOOKUP($A40,[1]karen_justice_request_Q2!$A$1:$F$145,5,FALSE)),"0",(VLOOKUP($A40,[1]karen_justice_request_Q2!$A$1:$F$145,5,FALSE)))</f>
        <v>4</v>
      </c>
      <c r="F40" s="16">
        <f>IF(ISNA(VLOOKUP($A40,[1]karen_justice_request_Q2!$A$1:$F$145,6,FALSE)),"0",(VLOOKUP($A40,[1]karen_justice_request_Q2!$A$1:$F$145,6,FALSE)))</f>
        <v>0</v>
      </c>
      <c r="G40" s="9"/>
    </row>
    <row r="41" spans="1:7" s="3" customFormat="1" x14ac:dyDescent="0.2">
      <c r="A41" s="17">
        <v>230</v>
      </c>
      <c r="B41" s="11" t="s">
        <v>38</v>
      </c>
      <c r="C41" s="16">
        <f>IF(ISNA(VLOOKUP($A41,[1]karen_justice_request_Q2!$A$1:$F$145,3,FALSE)),"0",(VLOOKUP($A41,[1]karen_justice_request_Q2!$A$1:$F$145,3,FALSE)))</f>
        <v>261</v>
      </c>
      <c r="D41" s="16">
        <f>IF(ISNA(VLOOKUP($A41,[1]karen_justice_request_Q2!$A$1:$F$145,4,FALSE)),"0",(VLOOKUP($A41,[1]karen_justice_request_Q2!$A$1:$F$145,4,FALSE)))</f>
        <v>261</v>
      </c>
      <c r="E41" s="16">
        <f>IF(ISNA(VLOOKUP($A41,[1]karen_justice_request_Q2!$A$1:$F$145,5,FALSE)),"0",(VLOOKUP($A41,[1]karen_justice_request_Q2!$A$1:$F$145,5,FALSE)))</f>
        <v>0</v>
      </c>
      <c r="F41" s="16">
        <f>IF(ISNA(VLOOKUP($A41,[1]karen_justice_request_Q2!$A$1:$F$145,6,FALSE)),"0",(VLOOKUP($A41,[1]karen_justice_request_Q2!$A$1:$F$145,6,FALSE)))</f>
        <v>0</v>
      </c>
      <c r="G41" s="9"/>
    </row>
    <row r="42" spans="1:7" s="3" customFormat="1" x14ac:dyDescent="0.2">
      <c r="A42" s="17">
        <v>231</v>
      </c>
      <c r="B42" s="11" t="s">
        <v>39</v>
      </c>
      <c r="C42" s="16">
        <f>IF(ISNA(VLOOKUP($A42,[1]karen_justice_request_Q2!$A$1:$F$145,3,FALSE)),"0",(VLOOKUP($A42,[1]karen_justice_request_Q2!$A$1:$F$145,3,FALSE)))</f>
        <v>147</v>
      </c>
      <c r="D42" s="16">
        <f>IF(ISNA(VLOOKUP($A42,[1]karen_justice_request_Q2!$A$1:$F$145,4,FALSE)),"0",(VLOOKUP($A42,[1]karen_justice_request_Q2!$A$1:$F$145,4,FALSE)))</f>
        <v>147</v>
      </c>
      <c r="E42" s="16">
        <f>IF(ISNA(VLOOKUP($A42,[1]karen_justice_request_Q2!$A$1:$F$145,5,FALSE)),"0",(VLOOKUP($A42,[1]karen_justice_request_Q2!$A$1:$F$145,5,FALSE)))</f>
        <v>6</v>
      </c>
      <c r="F42" s="16">
        <f>IF(ISNA(VLOOKUP($A42,[1]karen_justice_request_Q2!$A$1:$F$145,6,FALSE)),"0",(VLOOKUP($A42,[1]karen_justice_request_Q2!$A$1:$F$145,6,FALSE)))</f>
        <v>0</v>
      </c>
      <c r="G42" s="9"/>
    </row>
    <row r="43" spans="1:7" s="3" customFormat="1" x14ac:dyDescent="0.2">
      <c r="A43" s="17">
        <v>240</v>
      </c>
      <c r="B43" s="11" t="s">
        <v>40</v>
      </c>
      <c r="C43" s="16">
        <f>IF(ISNA(VLOOKUP($A43,[1]karen_justice_request_Q2!$A$1:$F$145,3,FALSE)),"0",(VLOOKUP($A43,[1]karen_justice_request_Q2!$A$1:$F$145,3,FALSE)))</f>
        <v>187</v>
      </c>
      <c r="D43" s="16">
        <f>IF(ISNA(VLOOKUP($A43,[1]karen_justice_request_Q2!$A$1:$F$145,4,FALSE)),"0",(VLOOKUP($A43,[1]karen_justice_request_Q2!$A$1:$F$145,4,FALSE)))</f>
        <v>187</v>
      </c>
      <c r="E43" s="16">
        <f>IF(ISNA(VLOOKUP($A43,[1]karen_justice_request_Q2!$A$1:$F$145,5,FALSE)),"0",(VLOOKUP($A43,[1]karen_justice_request_Q2!$A$1:$F$145,5,FALSE)))</f>
        <v>2</v>
      </c>
      <c r="F43" s="16">
        <f>IF(ISNA(VLOOKUP($A43,[1]karen_justice_request_Q2!$A$1:$F$145,6,FALSE)),"0",(VLOOKUP($A43,[1]karen_justice_request_Q2!$A$1:$F$145,6,FALSE)))</f>
        <v>0</v>
      </c>
      <c r="G43" s="9"/>
    </row>
    <row r="44" spans="1:7" s="3" customFormat="1" x14ac:dyDescent="0.2">
      <c r="A44" s="17">
        <v>250</v>
      </c>
      <c r="B44" s="11" t="s">
        <v>41</v>
      </c>
      <c r="C44" s="16">
        <f>IF(ISNA(VLOOKUP($A44,[1]karen_justice_request_Q2!$A$1:$F$145,3,FALSE)),"0",(VLOOKUP($A44,[1]karen_justice_request_Q2!$A$1:$F$145,3,FALSE)))</f>
        <v>43</v>
      </c>
      <c r="D44" s="16">
        <f>IF(ISNA(VLOOKUP($A44,[1]karen_justice_request_Q2!$A$1:$F$145,4,FALSE)),"0",(VLOOKUP($A44,[1]karen_justice_request_Q2!$A$1:$F$145,4,FALSE)))</f>
        <v>55</v>
      </c>
      <c r="E44" s="16">
        <f>IF(ISNA(VLOOKUP($A44,[1]karen_justice_request_Q2!$A$1:$F$145,5,FALSE)),"0",(VLOOKUP($A44,[1]karen_justice_request_Q2!$A$1:$F$145,5,FALSE)))</f>
        <v>0</v>
      </c>
      <c r="F44" s="16">
        <f>IF(ISNA(VLOOKUP($A44,[1]karen_justice_request_Q2!$A$1:$F$145,6,FALSE)),"0",(VLOOKUP($A44,[1]karen_justice_request_Q2!$A$1:$F$145,6,FALSE)))</f>
        <v>0</v>
      </c>
      <c r="G44" s="9"/>
    </row>
    <row r="45" spans="1:7" s="3" customFormat="1" x14ac:dyDescent="0.2">
      <c r="A45" s="17">
        <v>260</v>
      </c>
      <c r="B45" s="11" t="s">
        <v>42</v>
      </c>
      <c r="C45" s="16">
        <f>IF(ISNA(VLOOKUP($A45,[1]karen_justice_request_Q2!$A$1:$F$145,3,FALSE)),"0",(VLOOKUP($A45,[1]karen_justice_request_Q2!$A$1:$F$145,3,FALSE)))</f>
        <v>374</v>
      </c>
      <c r="D45" s="16">
        <f>IF(ISNA(VLOOKUP($A45,[1]karen_justice_request_Q2!$A$1:$F$145,4,FALSE)),"0",(VLOOKUP($A45,[1]karen_justice_request_Q2!$A$1:$F$145,4,FALSE)))</f>
        <v>374</v>
      </c>
      <c r="E45" s="16">
        <f>IF(ISNA(VLOOKUP($A45,[1]karen_justice_request_Q2!$A$1:$F$145,5,FALSE)),"0",(VLOOKUP($A45,[1]karen_justice_request_Q2!$A$1:$F$145,5,FALSE)))</f>
        <v>5</v>
      </c>
      <c r="F45" s="16">
        <f>IF(ISNA(VLOOKUP($A45,[1]karen_justice_request_Q2!$A$1:$F$145,6,FALSE)),"0",(VLOOKUP($A45,[1]karen_justice_request_Q2!$A$1:$F$145,6,FALSE)))</f>
        <v>2</v>
      </c>
      <c r="G45" s="9"/>
    </row>
    <row r="46" spans="1:7" s="3" customFormat="1" x14ac:dyDescent="0.2">
      <c r="A46" s="17">
        <v>270</v>
      </c>
      <c r="B46" s="11" t="s">
        <v>43</v>
      </c>
      <c r="C46" s="16" t="str">
        <f>IF(ISNA(VLOOKUP($A46,[1]karen_justice_request_Q2!$A$1:$F$145,3,FALSE)),"0",(VLOOKUP($A46,[1]karen_justice_request_Q2!$A$1:$F$145,3,FALSE)))</f>
        <v>0</v>
      </c>
      <c r="D46" s="16" t="str">
        <f>IF(ISNA(VLOOKUP($A46,[1]karen_justice_request_Q2!$A$1:$F$145,4,FALSE)),"0",(VLOOKUP($A46,[1]karen_justice_request_Q2!$A$1:$F$145,4,FALSE)))</f>
        <v>0</v>
      </c>
      <c r="E46" s="16" t="str">
        <f>IF(ISNA(VLOOKUP($A46,[1]karen_justice_request_Q2!$A$1:$F$145,5,FALSE)),"0",(VLOOKUP($A46,[1]karen_justice_request_Q2!$A$1:$F$145,5,FALSE)))</f>
        <v>0</v>
      </c>
      <c r="F46" s="16" t="str">
        <f>IF(ISNA(VLOOKUP($A46,[1]karen_justice_request_Q2!$A$1:$F$145,6,FALSE)),"0",(VLOOKUP($A46,[1]karen_justice_request_Q2!$A$1:$F$145,6,FALSE)))</f>
        <v>0</v>
      </c>
      <c r="G46" s="9"/>
    </row>
    <row r="47" spans="1:7" s="3" customFormat="1" x14ac:dyDescent="0.2">
      <c r="A47" s="17">
        <v>271</v>
      </c>
      <c r="B47" s="11" t="s">
        <v>44</v>
      </c>
      <c r="C47" s="16">
        <f>IF(ISNA(VLOOKUP($A47,[1]karen_justice_request_Q2!$A$1:$F$145,3,FALSE)),"0",(VLOOKUP($A47,[1]karen_justice_request_Q2!$A$1:$F$145,3,FALSE)))</f>
        <v>56</v>
      </c>
      <c r="D47" s="16">
        <f>IF(ISNA(VLOOKUP($A47,[1]karen_justice_request_Q2!$A$1:$F$145,4,FALSE)),"0",(VLOOKUP($A47,[1]karen_justice_request_Q2!$A$1:$F$145,4,FALSE)))</f>
        <v>56</v>
      </c>
      <c r="E47" s="16">
        <f>IF(ISNA(VLOOKUP($A47,[1]karen_justice_request_Q2!$A$1:$F$145,5,FALSE)),"0",(VLOOKUP($A47,[1]karen_justice_request_Q2!$A$1:$F$145,5,FALSE)))</f>
        <v>0</v>
      </c>
      <c r="F47" s="16">
        <f>IF(ISNA(VLOOKUP($A47,[1]karen_justice_request_Q2!$A$1:$F$145,6,FALSE)),"0",(VLOOKUP($A47,[1]karen_justice_request_Q2!$A$1:$F$145,6,FALSE)))</f>
        <v>0</v>
      </c>
      <c r="G47" s="9"/>
    </row>
    <row r="48" spans="1:7" s="3" customFormat="1" x14ac:dyDescent="0.2">
      <c r="A48" s="17">
        <v>272</v>
      </c>
      <c r="B48" s="11" t="s">
        <v>45</v>
      </c>
      <c r="C48" s="16">
        <f>IF(ISNA(VLOOKUP($A48,[1]karen_justice_request_Q2!$A$1:$F$145,3,FALSE)),"0",(VLOOKUP($A48,[1]karen_justice_request_Q2!$A$1:$F$145,3,FALSE)))</f>
        <v>162</v>
      </c>
      <c r="D48" s="16">
        <f>IF(ISNA(VLOOKUP($A48,[1]karen_justice_request_Q2!$A$1:$F$145,4,FALSE)),"0",(VLOOKUP($A48,[1]karen_justice_request_Q2!$A$1:$F$145,4,FALSE)))</f>
        <v>162</v>
      </c>
      <c r="E48" s="16">
        <f>IF(ISNA(VLOOKUP($A48,[1]karen_justice_request_Q2!$A$1:$F$145,5,FALSE)),"0",(VLOOKUP($A48,[1]karen_justice_request_Q2!$A$1:$F$145,5,FALSE)))</f>
        <v>0</v>
      </c>
      <c r="F48" s="16">
        <f>IF(ISNA(VLOOKUP($A48,[1]karen_justice_request_Q2!$A$1:$F$145,6,FALSE)),"0",(VLOOKUP($A48,[1]karen_justice_request_Q2!$A$1:$F$145,6,FALSE)))</f>
        <v>0</v>
      </c>
      <c r="G48" s="9"/>
    </row>
    <row r="49" spans="1:7" s="3" customFormat="1" x14ac:dyDescent="0.2">
      <c r="A49" s="17">
        <v>273</v>
      </c>
      <c r="B49" s="11" t="s">
        <v>46</v>
      </c>
      <c r="C49" s="16">
        <f>IF(ISNA(VLOOKUP($A49,[1]karen_justice_request_Q2!$A$1:$F$145,3,FALSE)),"0",(VLOOKUP($A49,[1]karen_justice_request_Q2!$A$1:$F$145,3,FALSE)))</f>
        <v>87</v>
      </c>
      <c r="D49" s="16">
        <f>IF(ISNA(VLOOKUP($A49,[1]karen_justice_request_Q2!$A$1:$F$145,4,FALSE)),"0",(VLOOKUP($A49,[1]karen_justice_request_Q2!$A$1:$F$145,4,FALSE)))</f>
        <v>87</v>
      </c>
      <c r="E49" s="16">
        <f>IF(ISNA(VLOOKUP($A49,[1]karen_justice_request_Q2!$A$1:$F$145,5,FALSE)),"0",(VLOOKUP($A49,[1]karen_justice_request_Q2!$A$1:$F$145,5,FALSE)))</f>
        <v>3</v>
      </c>
      <c r="F49" s="16">
        <f>IF(ISNA(VLOOKUP($A49,[1]karen_justice_request_Q2!$A$1:$F$145,6,FALSE)),"0",(VLOOKUP($A49,[1]karen_justice_request_Q2!$A$1:$F$145,6,FALSE)))</f>
        <v>0</v>
      </c>
      <c r="G49" s="9"/>
    </row>
    <row r="50" spans="1:7" s="3" customFormat="1" x14ac:dyDescent="0.2">
      <c r="A50" s="17">
        <v>274</v>
      </c>
      <c r="B50" s="11" t="s">
        <v>47</v>
      </c>
      <c r="C50" s="16">
        <f>IF(ISNA(VLOOKUP($A50,[1]karen_justice_request_Q2!$A$1:$F$145,3,FALSE)),"0",(VLOOKUP($A50,[1]karen_justice_request_Q2!$A$1:$F$145,3,FALSE)))</f>
        <v>29</v>
      </c>
      <c r="D50" s="16">
        <f>IF(ISNA(VLOOKUP($A50,[1]karen_justice_request_Q2!$A$1:$F$145,4,FALSE)),"0",(VLOOKUP($A50,[1]karen_justice_request_Q2!$A$1:$F$145,4,FALSE)))</f>
        <v>29</v>
      </c>
      <c r="E50" s="16">
        <f>IF(ISNA(VLOOKUP($A50,[1]karen_justice_request_Q2!$A$1:$F$145,5,FALSE)),"0",(VLOOKUP($A50,[1]karen_justice_request_Q2!$A$1:$F$145,5,FALSE)))</f>
        <v>0</v>
      </c>
      <c r="F50" s="16">
        <f>IF(ISNA(VLOOKUP($A50,[1]karen_justice_request_Q2!$A$1:$F$145,6,FALSE)),"0",(VLOOKUP($A50,[1]karen_justice_request_Q2!$A$1:$F$145,6,FALSE)))</f>
        <v>0</v>
      </c>
      <c r="G50" s="9"/>
    </row>
    <row r="51" spans="1:7" s="3" customFormat="1" x14ac:dyDescent="0.2">
      <c r="A51" s="17">
        <v>275</v>
      </c>
      <c r="B51" s="11" t="s">
        <v>48</v>
      </c>
      <c r="C51" s="16">
        <f>IF(ISNA(VLOOKUP($A51,[1]karen_justice_request_Q2!$A$1:$F$145,3,FALSE)),"0",(VLOOKUP($A51,[1]karen_justice_request_Q2!$A$1:$F$145,3,FALSE)))</f>
        <v>284</v>
      </c>
      <c r="D51" s="16">
        <f>IF(ISNA(VLOOKUP($A51,[1]karen_justice_request_Q2!$A$1:$F$145,4,FALSE)),"0",(VLOOKUP($A51,[1]karen_justice_request_Q2!$A$1:$F$145,4,FALSE)))</f>
        <v>284</v>
      </c>
      <c r="E51" s="16">
        <f>IF(ISNA(VLOOKUP($A51,[1]karen_justice_request_Q2!$A$1:$F$145,5,FALSE)),"0",(VLOOKUP($A51,[1]karen_justice_request_Q2!$A$1:$F$145,5,FALSE)))</f>
        <v>2</v>
      </c>
      <c r="F51" s="16">
        <f>IF(ISNA(VLOOKUP($A51,[1]karen_justice_request_Q2!$A$1:$F$145,6,FALSE)),"0",(VLOOKUP($A51,[1]karen_justice_request_Q2!$A$1:$F$145,6,FALSE)))</f>
        <v>0</v>
      </c>
      <c r="G51" s="9"/>
    </row>
    <row r="52" spans="1:7" s="3" customFormat="1" x14ac:dyDescent="0.2">
      <c r="A52" s="17">
        <v>280</v>
      </c>
      <c r="B52" s="11" t="s">
        <v>49</v>
      </c>
      <c r="C52" s="16">
        <f>IF(ISNA(VLOOKUP($A52,[1]karen_justice_request_Q2!$A$1:$F$145,3,FALSE)),"0",(VLOOKUP($A52,[1]karen_justice_request_Q2!$A$1:$F$145,3,FALSE)))</f>
        <v>260</v>
      </c>
      <c r="D52" s="16">
        <f>IF(ISNA(VLOOKUP($A52,[1]karen_justice_request_Q2!$A$1:$F$145,4,FALSE)),"0",(VLOOKUP($A52,[1]karen_justice_request_Q2!$A$1:$F$145,4,FALSE)))</f>
        <v>260</v>
      </c>
      <c r="E52" s="16">
        <f>IF(ISNA(VLOOKUP($A52,[1]karen_justice_request_Q2!$A$1:$F$145,5,FALSE)),"0",(VLOOKUP($A52,[1]karen_justice_request_Q2!$A$1:$F$145,5,FALSE)))</f>
        <v>2</v>
      </c>
      <c r="F52" s="16">
        <f>IF(ISNA(VLOOKUP($A52,[1]karen_justice_request_Q2!$A$1:$F$145,6,FALSE)),"0",(VLOOKUP($A52,[1]karen_justice_request_Q2!$A$1:$F$145,6,FALSE)))</f>
        <v>0</v>
      </c>
      <c r="G52" s="9"/>
    </row>
    <row r="53" spans="1:7" s="6" customFormat="1" x14ac:dyDescent="0.2">
      <c r="A53" s="17">
        <v>290</v>
      </c>
      <c r="B53" s="13" t="s">
        <v>50</v>
      </c>
      <c r="C53" s="16">
        <f>IF(ISNA(VLOOKUP($A53,[1]karen_justice_request_Q2!$A$1:$F$145,3,FALSE)),"0",(VLOOKUP($A53,[1]karen_justice_request_Q2!$A$1:$F$145,3,FALSE)))</f>
        <v>248</v>
      </c>
      <c r="D53" s="16">
        <f>IF(ISNA(VLOOKUP($A53,[1]karen_justice_request_Q2!$A$1:$F$145,4,FALSE)),"0",(VLOOKUP($A53,[1]karen_justice_request_Q2!$A$1:$F$145,4,FALSE)))</f>
        <v>248</v>
      </c>
      <c r="E53" s="16">
        <f>IF(ISNA(VLOOKUP($A53,[1]karen_justice_request_Q2!$A$1:$F$145,5,FALSE)),"0",(VLOOKUP($A53,[1]karen_justice_request_Q2!$A$1:$F$145,5,FALSE)))</f>
        <v>1</v>
      </c>
      <c r="F53" s="16">
        <f>IF(ISNA(VLOOKUP($A53,[1]karen_justice_request_Q2!$A$1:$F$145,6,FALSE)),"0",(VLOOKUP($A53,[1]karen_justice_request_Q2!$A$1:$F$145,6,FALSE)))</f>
        <v>0</v>
      </c>
      <c r="G53" s="9"/>
    </row>
    <row r="54" spans="1:7" s="3" customFormat="1" x14ac:dyDescent="0.2">
      <c r="A54" s="17">
        <v>300</v>
      </c>
      <c r="B54" s="11" t="s">
        <v>51</v>
      </c>
      <c r="C54" s="16">
        <f>IF(ISNA(VLOOKUP($A54,[1]karen_justice_request_Q2!$A$1:$F$145,3,FALSE)),"0",(VLOOKUP($A54,[1]karen_justice_request_Q2!$A$1:$F$145,3,FALSE)))</f>
        <v>498</v>
      </c>
      <c r="D54" s="16">
        <f>IF(ISNA(VLOOKUP($A54,[1]karen_justice_request_Q2!$A$1:$F$145,4,FALSE)),"0",(VLOOKUP($A54,[1]karen_justice_request_Q2!$A$1:$F$145,4,FALSE)))</f>
        <v>498</v>
      </c>
      <c r="E54" s="16">
        <f>IF(ISNA(VLOOKUP($A54,[1]karen_justice_request_Q2!$A$1:$F$145,5,FALSE)),"0",(VLOOKUP($A54,[1]karen_justice_request_Q2!$A$1:$F$145,5,FALSE)))</f>
        <v>13</v>
      </c>
      <c r="F54" s="16">
        <f>IF(ISNA(VLOOKUP($A54,[1]karen_justice_request_Q2!$A$1:$F$145,6,FALSE)),"0",(VLOOKUP($A54,[1]karen_justice_request_Q2!$A$1:$F$145,6,FALSE)))</f>
        <v>0</v>
      </c>
      <c r="G54" s="9"/>
    </row>
    <row r="55" spans="1:7" s="3" customFormat="1" x14ac:dyDescent="0.2">
      <c r="A55" s="17">
        <v>301</v>
      </c>
      <c r="B55" s="11" t="s">
        <v>52</v>
      </c>
      <c r="C55" s="16">
        <f>IF(ISNA(VLOOKUP($A55,[1]karen_justice_request_Q2!$A$1:$F$145,3,FALSE)),"0",(VLOOKUP($A55,[1]karen_justice_request_Q2!$A$1:$F$145,3,FALSE)))</f>
        <v>189</v>
      </c>
      <c r="D55" s="16">
        <f>IF(ISNA(VLOOKUP($A55,[1]karen_justice_request_Q2!$A$1:$F$145,4,FALSE)),"0",(VLOOKUP($A55,[1]karen_justice_request_Q2!$A$1:$F$145,4,FALSE)))</f>
        <v>202</v>
      </c>
      <c r="E55" s="16">
        <f>IF(ISNA(VLOOKUP($A55,[1]karen_justice_request_Q2!$A$1:$F$145,5,FALSE)),"0",(VLOOKUP($A55,[1]karen_justice_request_Q2!$A$1:$F$145,5,FALSE)))</f>
        <v>1</v>
      </c>
      <c r="F55" s="16">
        <f>IF(ISNA(VLOOKUP($A55,[1]karen_justice_request_Q2!$A$1:$F$145,6,FALSE)),"0",(VLOOKUP($A55,[1]karen_justice_request_Q2!$A$1:$F$145,6,FALSE)))</f>
        <v>0</v>
      </c>
      <c r="G55" s="9"/>
    </row>
    <row r="56" spans="1:7" s="3" customFormat="1" x14ac:dyDescent="0.2">
      <c r="A56" s="17">
        <v>310</v>
      </c>
      <c r="B56" s="11" t="s">
        <v>53</v>
      </c>
      <c r="C56" s="16">
        <f>IF(ISNA(VLOOKUP($A56,[1]karen_justice_request_Q2!$A$1:$F$145,3,FALSE)),"0",(VLOOKUP($A56,[1]karen_justice_request_Q2!$A$1:$F$145,3,FALSE)))</f>
        <v>119</v>
      </c>
      <c r="D56" s="16">
        <f>IF(ISNA(VLOOKUP($A56,[1]karen_justice_request_Q2!$A$1:$F$145,4,FALSE)),"0",(VLOOKUP($A56,[1]karen_justice_request_Q2!$A$1:$F$145,4,FALSE)))</f>
        <v>119</v>
      </c>
      <c r="E56" s="16">
        <f>IF(ISNA(VLOOKUP($A56,[1]karen_justice_request_Q2!$A$1:$F$145,5,FALSE)),"0",(VLOOKUP($A56,[1]karen_justice_request_Q2!$A$1:$F$145,5,FALSE)))</f>
        <v>2</v>
      </c>
      <c r="F56" s="16">
        <f>IF(ISNA(VLOOKUP($A56,[1]karen_justice_request_Q2!$A$1:$F$145,6,FALSE)),"0",(VLOOKUP($A56,[1]karen_justice_request_Q2!$A$1:$F$145,6,FALSE)))</f>
        <v>0</v>
      </c>
      <c r="G56" s="9"/>
    </row>
    <row r="57" spans="1:7" s="3" customFormat="1" x14ac:dyDescent="0.2">
      <c r="A57" s="17">
        <v>320</v>
      </c>
      <c r="B57" s="11" t="s">
        <v>54</v>
      </c>
      <c r="C57" s="16">
        <f>IF(ISNA(VLOOKUP($A57,[1]karen_justice_request_Q2!$A$1:$F$145,3,FALSE)),"0",(VLOOKUP($A57,[1]karen_justice_request_Q2!$A$1:$F$145,3,FALSE)))</f>
        <v>628</v>
      </c>
      <c r="D57" s="16">
        <f>IF(ISNA(VLOOKUP($A57,[1]karen_justice_request_Q2!$A$1:$F$145,4,FALSE)),"0",(VLOOKUP($A57,[1]karen_justice_request_Q2!$A$1:$F$145,4,FALSE)))</f>
        <v>628</v>
      </c>
      <c r="E57" s="16">
        <f>IF(ISNA(VLOOKUP($A57,[1]karen_justice_request_Q2!$A$1:$F$145,5,FALSE)),"0",(VLOOKUP($A57,[1]karen_justice_request_Q2!$A$1:$F$145,5,FALSE)))</f>
        <v>12</v>
      </c>
      <c r="F57" s="16">
        <f>IF(ISNA(VLOOKUP($A57,[1]karen_justice_request_Q2!$A$1:$F$145,6,FALSE)),"0",(VLOOKUP($A57,[1]karen_justice_request_Q2!$A$1:$F$145,6,FALSE)))</f>
        <v>0</v>
      </c>
      <c r="G57" s="9"/>
    </row>
    <row r="58" spans="1:7" s="3" customFormat="1" x14ac:dyDescent="0.2">
      <c r="A58" s="17">
        <v>330</v>
      </c>
      <c r="B58" s="11" t="s">
        <v>55</v>
      </c>
      <c r="C58" s="16">
        <f>IF(ISNA(VLOOKUP($A58,[1]karen_justice_request_Q2!$A$1:$F$145,3,FALSE)),"0",(VLOOKUP($A58,[1]karen_justice_request_Q2!$A$1:$F$145,3,FALSE)))</f>
        <v>2757</v>
      </c>
      <c r="D58" s="16">
        <f>IF(ISNA(VLOOKUP($A58,[1]karen_justice_request_Q2!$A$1:$F$145,4,FALSE)),"0",(VLOOKUP($A58,[1]karen_justice_request_Q2!$A$1:$F$145,4,FALSE)))</f>
        <v>2762</v>
      </c>
      <c r="E58" s="16">
        <f>IF(ISNA(VLOOKUP($A58,[1]karen_justice_request_Q2!$A$1:$F$145,5,FALSE)),"0",(VLOOKUP($A58,[1]karen_justice_request_Q2!$A$1:$F$145,5,FALSE)))</f>
        <v>38</v>
      </c>
      <c r="F58" s="16">
        <f>IF(ISNA(VLOOKUP($A58,[1]karen_justice_request_Q2!$A$1:$F$145,6,FALSE)),"0",(VLOOKUP($A58,[1]karen_justice_request_Q2!$A$1:$F$145,6,FALSE)))</f>
        <v>0</v>
      </c>
      <c r="G58" s="9"/>
    </row>
    <row r="59" spans="1:7" s="3" customFormat="1" x14ac:dyDescent="0.2">
      <c r="A59" s="17">
        <v>340</v>
      </c>
      <c r="B59" s="11" t="s">
        <v>56</v>
      </c>
      <c r="C59" s="16">
        <f>IF(ISNA(VLOOKUP($A59,[1]karen_justice_request_Q2!$A$1:$F$145,3,FALSE)),"0",(VLOOKUP($A59,[1]karen_justice_request_Q2!$A$1:$F$145,3,FALSE)))</f>
        <v>42</v>
      </c>
      <c r="D59" s="16">
        <f>IF(ISNA(VLOOKUP($A59,[1]karen_justice_request_Q2!$A$1:$F$145,4,FALSE)),"0",(VLOOKUP($A59,[1]karen_justice_request_Q2!$A$1:$F$145,4,FALSE)))</f>
        <v>64</v>
      </c>
      <c r="E59" s="16">
        <f>IF(ISNA(VLOOKUP($A59,[1]karen_justice_request_Q2!$A$1:$F$145,5,FALSE)),"0",(VLOOKUP($A59,[1]karen_justice_request_Q2!$A$1:$F$145,5,FALSE)))</f>
        <v>7</v>
      </c>
      <c r="F59" s="16">
        <f>IF(ISNA(VLOOKUP($A59,[1]karen_justice_request_Q2!$A$1:$F$145,6,FALSE)),"0",(VLOOKUP($A59,[1]karen_justice_request_Q2!$A$1:$F$145,6,FALSE)))</f>
        <v>0</v>
      </c>
      <c r="G59" s="9"/>
    </row>
    <row r="60" spans="1:7" s="3" customFormat="1" x14ac:dyDescent="0.2">
      <c r="A60" s="17">
        <v>350</v>
      </c>
      <c r="B60" s="11" t="s">
        <v>57</v>
      </c>
      <c r="C60" s="16">
        <f>IF(ISNA(VLOOKUP($A60,[1]karen_justice_request_Q2!$A$1:$F$145,3,FALSE)),"0",(VLOOKUP($A60,[1]karen_justice_request_Q2!$A$1:$F$145,3,FALSE)))</f>
        <v>262</v>
      </c>
      <c r="D60" s="16">
        <f>IF(ISNA(VLOOKUP($A60,[1]karen_justice_request_Q2!$A$1:$F$145,4,FALSE)),"0",(VLOOKUP($A60,[1]karen_justice_request_Q2!$A$1:$F$145,4,FALSE)))</f>
        <v>262</v>
      </c>
      <c r="E60" s="16">
        <f>IF(ISNA(VLOOKUP($A60,[1]karen_justice_request_Q2!$A$1:$F$145,5,FALSE)),"0",(VLOOKUP($A60,[1]karen_justice_request_Q2!$A$1:$F$145,5,FALSE)))</f>
        <v>4</v>
      </c>
      <c r="F60" s="16">
        <f>IF(ISNA(VLOOKUP($A60,[1]karen_justice_request_Q2!$A$1:$F$145,6,FALSE)),"0",(VLOOKUP($A60,[1]karen_justice_request_Q2!$A$1:$F$145,6,FALSE)))</f>
        <v>0</v>
      </c>
      <c r="G60" s="9"/>
    </row>
    <row r="61" spans="1:7" s="3" customFormat="1" x14ac:dyDescent="0.2">
      <c r="A61" s="17">
        <v>360</v>
      </c>
      <c r="B61" s="11" t="s">
        <v>58</v>
      </c>
      <c r="C61" s="16">
        <f>IF(ISNA(VLOOKUP($A61,[1]karen_justice_request_Q2!$A$1:$F$145,3,FALSE)),"0",(VLOOKUP($A61,[1]karen_justice_request_Q2!$A$1:$F$145,3,FALSE)))</f>
        <v>221</v>
      </c>
      <c r="D61" s="16">
        <f>IF(ISNA(VLOOKUP($A61,[1]karen_justice_request_Q2!$A$1:$F$145,4,FALSE)),"0",(VLOOKUP($A61,[1]karen_justice_request_Q2!$A$1:$F$145,4,FALSE)))</f>
        <v>221</v>
      </c>
      <c r="E61" s="16">
        <f>IF(ISNA(VLOOKUP($A61,[1]karen_justice_request_Q2!$A$1:$F$145,5,FALSE)),"0",(VLOOKUP($A61,[1]karen_justice_request_Q2!$A$1:$F$145,5,FALSE)))</f>
        <v>3</v>
      </c>
      <c r="F61" s="16">
        <f>IF(ISNA(VLOOKUP($A61,[1]karen_justice_request_Q2!$A$1:$F$145,6,FALSE)),"0",(VLOOKUP($A61,[1]karen_justice_request_Q2!$A$1:$F$145,6,FALSE)))</f>
        <v>0</v>
      </c>
      <c r="G61" s="9"/>
    </row>
    <row r="62" spans="1:7" s="3" customFormat="1" x14ac:dyDescent="0.2">
      <c r="A62" s="17">
        <v>370</v>
      </c>
      <c r="B62" s="11" t="s">
        <v>59</v>
      </c>
      <c r="C62" s="16">
        <f>IF(ISNA(VLOOKUP($A62,[1]karen_justice_request_Q2!$A$1:$F$145,3,FALSE)),"0",(VLOOKUP($A62,[1]karen_justice_request_Q2!$A$1:$F$145,3,FALSE)))</f>
        <v>488</v>
      </c>
      <c r="D62" s="16">
        <f>IF(ISNA(VLOOKUP($A62,[1]karen_justice_request_Q2!$A$1:$F$145,4,FALSE)),"0",(VLOOKUP($A62,[1]karen_justice_request_Q2!$A$1:$F$145,4,FALSE)))</f>
        <v>552</v>
      </c>
      <c r="E62" s="16">
        <f>IF(ISNA(VLOOKUP($A62,[1]karen_justice_request_Q2!$A$1:$F$145,5,FALSE)),"0",(VLOOKUP($A62,[1]karen_justice_request_Q2!$A$1:$F$145,5,FALSE)))</f>
        <v>6</v>
      </c>
      <c r="F62" s="16">
        <f>IF(ISNA(VLOOKUP($A62,[1]karen_justice_request_Q2!$A$1:$F$145,6,FALSE)),"0",(VLOOKUP($A62,[1]karen_justice_request_Q2!$A$1:$F$145,6,FALSE)))</f>
        <v>0</v>
      </c>
      <c r="G62" s="9"/>
    </row>
    <row r="63" spans="1:7" s="3" customFormat="1" x14ac:dyDescent="0.2">
      <c r="A63" s="17">
        <v>371</v>
      </c>
      <c r="B63" s="11" t="s">
        <v>60</v>
      </c>
      <c r="C63" s="16">
        <f>IF(ISNA(VLOOKUP($A63,[1]karen_justice_request_Q2!$A$1:$F$145,3,FALSE)),"0",(VLOOKUP($A63,[1]karen_justice_request_Q2!$A$1:$F$145,3,FALSE)))</f>
        <v>0</v>
      </c>
      <c r="D63" s="16">
        <f>IF(ISNA(VLOOKUP($A63,[1]karen_justice_request_Q2!$A$1:$F$145,4,FALSE)),"0",(VLOOKUP($A63,[1]karen_justice_request_Q2!$A$1:$F$145,4,FALSE)))</f>
        <v>0</v>
      </c>
      <c r="E63" s="16">
        <f>IF(ISNA(VLOOKUP($A63,[1]karen_justice_request_Q2!$A$1:$F$145,5,FALSE)),"0",(VLOOKUP($A63,[1]karen_justice_request_Q2!$A$1:$F$145,5,FALSE)))</f>
        <v>0</v>
      </c>
      <c r="F63" s="16">
        <f>IF(ISNA(VLOOKUP($A63,[1]karen_justice_request_Q2!$A$1:$F$145,6,FALSE)),"0",(VLOOKUP($A63,[1]karen_justice_request_Q2!$A$1:$F$145,6,FALSE)))</f>
        <v>0</v>
      </c>
      <c r="G63" s="9"/>
    </row>
    <row r="64" spans="1:7" s="6" customFormat="1" x14ac:dyDescent="0.2">
      <c r="A64" s="17">
        <v>380</v>
      </c>
      <c r="B64" s="13" t="s">
        <v>61</v>
      </c>
      <c r="C64" s="16">
        <f>IF(ISNA(VLOOKUP($A64,[1]karen_justice_request_Q2!$A$1:$F$145,3,FALSE)),"0",(VLOOKUP($A64,[1]karen_justice_request_Q2!$A$1:$F$145,3,FALSE)))</f>
        <v>208</v>
      </c>
      <c r="D64" s="16">
        <f>IF(ISNA(VLOOKUP($A64,[1]karen_justice_request_Q2!$A$1:$F$145,4,FALSE)),"0",(VLOOKUP($A64,[1]karen_justice_request_Q2!$A$1:$F$145,4,FALSE)))</f>
        <v>208</v>
      </c>
      <c r="E64" s="16">
        <f>IF(ISNA(VLOOKUP($A64,[1]karen_justice_request_Q2!$A$1:$F$145,5,FALSE)),"0",(VLOOKUP($A64,[1]karen_justice_request_Q2!$A$1:$F$145,5,FALSE)))</f>
        <v>5</v>
      </c>
      <c r="F64" s="16">
        <f>IF(ISNA(VLOOKUP($A64,[1]karen_justice_request_Q2!$A$1:$F$145,6,FALSE)),"0",(VLOOKUP($A64,[1]karen_justice_request_Q2!$A$1:$F$145,6,FALSE)))</f>
        <v>0</v>
      </c>
      <c r="G64" s="9"/>
    </row>
    <row r="65" spans="1:7" s="3" customFormat="1" x14ac:dyDescent="0.2">
      <c r="A65" s="17">
        <v>390</v>
      </c>
      <c r="B65" s="11" t="s">
        <v>62</v>
      </c>
      <c r="C65" s="16">
        <f>IF(ISNA(VLOOKUP($A65,[1]karen_justice_request_Q2!$A$1:$F$145,3,FALSE)),"0",(VLOOKUP($A65,[1]karen_justice_request_Q2!$A$1:$F$145,3,FALSE)))</f>
        <v>336</v>
      </c>
      <c r="D65" s="16">
        <f>IF(ISNA(VLOOKUP($A65,[1]karen_justice_request_Q2!$A$1:$F$145,4,FALSE)),"0",(VLOOKUP($A65,[1]karen_justice_request_Q2!$A$1:$F$145,4,FALSE)))</f>
        <v>336</v>
      </c>
      <c r="E65" s="16">
        <f>IF(ISNA(VLOOKUP($A65,[1]karen_justice_request_Q2!$A$1:$F$145,5,FALSE)),"0",(VLOOKUP($A65,[1]karen_justice_request_Q2!$A$1:$F$145,5,FALSE)))</f>
        <v>5</v>
      </c>
      <c r="F65" s="16">
        <f>IF(ISNA(VLOOKUP($A65,[1]karen_justice_request_Q2!$A$1:$F$145,6,FALSE)),"0",(VLOOKUP($A65,[1]karen_justice_request_Q2!$A$1:$F$145,6,FALSE)))</f>
        <v>0</v>
      </c>
      <c r="G65" s="9"/>
    </row>
    <row r="66" spans="1:7" s="3" customFormat="1" x14ac:dyDescent="0.2">
      <c r="A66" s="17">
        <v>391</v>
      </c>
      <c r="B66" s="11" t="s">
        <v>63</v>
      </c>
      <c r="C66" s="16">
        <f>IF(ISNA(VLOOKUP($A66,[1]karen_justice_request_Q2!$A$1:$F$145,3,FALSE)),"0",(VLOOKUP($A66,[1]karen_justice_request_Q2!$A$1:$F$145,3,FALSE)))</f>
        <v>0</v>
      </c>
      <c r="D66" s="16">
        <f>IF(ISNA(VLOOKUP($A66,[1]karen_justice_request_Q2!$A$1:$F$145,4,FALSE)),"0",(VLOOKUP($A66,[1]karen_justice_request_Q2!$A$1:$F$145,4,FALSE)))</f>
        <v>0</v>
      </c>
      <c r="E66" s="16">
        <f>IF(ISNA(VLOOKUP($A66,[1]karen_justice_request_Q2!$A$1:$F$145,5,FALSE)),"0",(VLOOKUP($A66,[1]karen_justice_request_Q2!$A$1:$F$145,5,FALSE)))</f>
        <v>0</v>
      </c>
      <c r="F66" s="16">
        <f>IF(ISNA(VLOOKUP($A66,[1]karen_justice_request_Q2!$A$1:$F$145,6,FALSE)),"0",(VLOOKUP($A66,[1]karen_justice_request_Q2!$A$1:$F$145,6,FALSE)))</f>
        <v>0</v>
      </c>
      <c r="G66" s="9"/>
    </row>
    <row r="67" spans="1:7" s="3" customFormat="1" x14ac:dyDescent="0.2">
      <c r="A67" s="17">
        <v>400</v>
      </c>
      <c r="B67" s="11" t="s">
        <v>64</v>
      </c>
      <c r="C67" s="16">
        <f>IF(ISNA(VLOOKUP($A67,[1]karen_justice_request_Q2!$A$1:$F$145,3,FALSE)),"0",(VLOOKUP($A67,[1]karen_justice_request_Q2!$A$1:$F$145,3,FALSE)))</f>
        <v>280</v>
      </c>
      <c r="D67" s="16">
        <f>IF(ISNA(VLOOKUP($A67,[1]karen_justice_request_Q2!$A$1:$F$145,4,FALSE)),"0",(VLOOKUP($A67,[1]karen_justice_request_Q2!$A$1:$F$145,4,FALSE)))</f>
        <v>280</v>
      </c>
      <c r="E67" s="16">
        <f>IF(ISNA(VLOOKUP($A67,[1]karen_justice_request_Q2!$A$1:$F$145,5,FALSE)),"0",(VLOOKUP($A67,[1]karen_justice_request_Q2!$A$1:$F$145,5,FALSE)))</f>
        <v>1</v>
      </c>
      <c r="F67" s="16">
        <f>IF(ISNA(VLOOKUP($A67,[1]karen_justice_request_Q2!$A$1:$F$145,6,FALSE)),"0",(VLOOKUP($A67,[1]karen_justice_request_Q2!$A$1:$F$145,6,FALSE)))</f>
        <v>0</v>
      </c>
      <c r="G67" s="9"/>
    </row>
    <row r="68" spans="1:7" s="3" customFormat="1" x14ac:dyDescent="0.2">
      <c r="A68" s="17">
        <v>401</v>
      </c>
      <c r="B68" s="11" t="s">
        <v>65</v>
      </c>
      <c r="C68" s="16">
        <f>IF(ISNA(VLOOKUP($A68,[1]karen_justice_request_Q2!$A$1:$F$145,3,FALSE)),"0",(VLOOKUP($A68,[1]karen_justice_request_Q2!$A$1:$F$145,3,FALSE)))</f>
        <v>0</v>
      </c>
      <c r="D68" s="16">
        <f>IF(ISNA(VLOOKUP($A68,[1]karen_justice_request_Q2!$A$1:$F$145,4,FALSE)),"0",(VLOOKUP($A68,[1]karen_justice_request_Q2!$A$1:$F$145,4,FALSE)))</f>
        <v>0</v>
      </c>
      <c r="E68" s="16">
        <f>IF(ISNA(VLOOKUP($A68,[1]karen_justice_request_Q2!$A$1:$F$145,5,FALSE)),"0",(VLOOKUP($A68,[1]karen_justice_request_Q2!$A$1:$F$145,5,FALSE)))</f>
        <v>0</v>
      </c>
      <c r="F68" s="16">
        <f>IF(ISNA(VLOOKUP($A68,[1]karen_justice_request_Q2!$A$1:$F$145,6,FALSE)),"0",(VLOOKUP($A68,[1]karen_justice_request_Q2!$A$1:$F$145,6,FALSE)))</f>
        <v>0</v>
      </c>
      <c r="G68" s="9"/>
    </row>
    <row r="69" spans="1:7" s="3" customFormat="1" x14ac:dyDescent="0.2">
      <c r="A69" s="17">
        <v>410</v>
      </c>
      <c r="B69" s="11" t="s">
        <v>66</v>
      </c>
      <c r="C69" s="16">
        <f>IF(ISNA(VLOOKUP($A69,[1]karen_justice_request_Q2!$A$1:$F$145,3,FALSE)),"0",(VLOOKUP($A69,[1]karen_justice_request_Q2!$A$1:$F$145,3,FALSE)))</f>
        <v>187</v>
      </c>
      <c r="D69" s="16">
        <f>IF(ISNA(VLOOKUP($A69,[1]karen_justice_request_Q2!$A$1:$F$145,4,FALSE)),"0",(VLOOKUP($A69,[1]karen_justice_request_Q2!$A$1:$F$145,4,FALSE)))</f>
        <v>231</v>
      </c>
      <c r="E69" s="16">
        <f>IF(ISNA(VLOOKUP($A69,[1]karen_justice_request_Q2!$A$1:$F$145,5,FALSE)),"0",(VLOOKUP($A69,[1]karen_justice_request_Q2!$A$1:$F$145,5,FALSE)))</f>
        <v>5</v>
      </c>
      <c r="F69" s="16">
        <f>IF(ISNA(VLOOKUP($A69,[1]karen_justice_request_Q2!$A$1:$F$145,6,FALSE)),"0",(VLOOKUP($A69,[1]karen_justice_request_Q2!$A$1:$F$145,6,FALSE)))</f>
        <v>0</v>
      </c>
      <c r="G69" s="9"/>
    </row>
    <row r="70" spans="1:7" s="3" customFormat="1" x14ac:dyDescent="0.2">
      <c r="A70" s="17">
        <v>420</v>
      </c>
      <c r="B70" s="11" t="s">
        <v>67</v>
      </c>
      <c r="C70" s="16">
        <f>IF(ISNA(VLOOKUP($A70,[1]karen_justice_request_Q2!$A$1:$F$145,3,FALSE)),"0",(VLOOKUP($A70,[1]karen_justice_request_Q2!$A$1:$F$145,3,FALSE)))</f>
        <v>81</v>
      </c>
      <c r="D70" s="16">
        <f>IF(ISNA(VLOOKUP($A70,[1]karen_justice_request_Q2!$A$1:$F$145,4,FALSE)),"0",(VLOOKUP($A70,[1]karen_justice_request_Q2!$A$1:$F$145,4,FALSE)))</f>
        <v>87</v>
      </c>
      <c r="E70" s="16">
        <f>IF(ISNA(VLOOKUP($A70,[1]karen_justice_request_Q2!$A$1:$F$145,5,FALSE)),"0",(VLOOKUP($A70,[1]karen_justice_request_Q2!$A$1:$F$145,5,FALSE)))</f>
        <v>0</v>
      </c>
      <c r="F70" s="16">
        <f>IF(ISNA(VLOOKUP($A70,[1]karen_justice_request_Q2!$A$1:$F$145,6,FALSE)),"0",(VLOOKUP($A70,[1]karen_justice_request_Q2!$A$1:$F$145,6,FALSE)))</f>
        <v>0</v>
      </c>
      <c r="G70" s="9"/>
    </row>
    <row r="71" spans="1:7" s="3" customFormat="1" x14ac:dyDescent="0.2">
      <c r="A71" s="17">
        <v>430</v>
      </c>
      <c r="B71" s="11" t="s">
        <v>68</v>
      </c>
      <c r="C71" s="16">
        <f>IF(ISNA(VLOOKUP($A71,[1]karen_justice_request_Q2!$A$1:$F$145,3,FALSE)),"0",(VLOOKUP($A71,[1]karen_justice_request_Q2!$A$1:$F$145,3,FALSE)))</f>
        <v>155</v>
      </c>
      <c r="D71" s="16">
        <f>IF(ISNA(VLOOKUP($A71,[1]karen_justice_request_Q2!$A$1:$F$145,4,FALSE)),"0",(VLOOKUP($A71,[1]karen_justice_request_Q2!$A$1:$F$145,4,FALSE)))</f>
        <v>171</v>
      </c>
      <c r="E71" s="16">
        <f>IF(ISNA(VLOOKUP($A71,[1]karen_justice_request_Q2!$A$1:$F$145,5,FALSE)),"0",(VLOOKUP($A71,[1]karen_justice_request_Q2!$A$1:$F$145,5,FALSE)))</f>
        <v>1</v>
      </c>
      <c r="F71" s="16">
        <f>IF(ISNA(VLOOKUP($A71,[1]karen_justice_request_Q2!$A$1:$F$145,6,FALSE)),"0",(VLOOKUP($A71,[1]karen_justice_request_Q2!$A$1:$F$145,6,FALSE)))</f>
        <v>0</v>
      </c>
      <c r="G71" s="9"/>
    </row>
    <row r="72" spans="1:7" s="3" customFormat="1" x14ac:dyDescent="0.2">
      <c r="A72" s="17">
        <v>440</v>
      </c>
      <c r="B72" s="11" t="s">
        <v>69</v>
      </c>
      <c r="C72" s="16">
        <f>IF(ISNA(VLOOKUP($A72,[1]karen_justice_request_Q2!$A$1:$F$145,3,FALSE)),"0",(VLOOKUP($A72,[1]karen_justice_request_Q2!$A$1:$F$145,3,FALSE)))</f>
        <v>100</v>
      </c>
      <c r="D72" s="16">
        <f>IF(ISNA(VLOOKUP($A72,[1]karen_justice_request_Q2!$A$1:$F$145,4,FALSE)),"0",(VLOOKUP($A72,[1]karen_justice_request_Q2!$A$1:$F$145,4,FALSE)))</f>
        <v>100</v>
      </c>
      <c r="E72" s="16">
        <f>IF(ISNA(VLOOKUP($A72,[1]karen_justice_request_Q2!$A$1:$F$145,5,FALSE)),"0",(VLOOKUP($A72,[1]karen_justice_request_Q2!$A$1:$F$145,5,FALSE)))</f>
        <v>0</v>
      </c>
      <c r="F72" s="16">
        <f>IF(ISNA(VLOOKUP($A72,[1]karen_justice_request_Q2!$A$1:$F$145,6,FALSE)),"0",(VLOOKUP($A72,[1]karen_justice_request_Q2!$A$1:$F$145,6,FALSE)))</f>
        <v>0</v>
      </c>
      <c r="G72" s="9"/>
    </row>
    <row r="73" spans="1:7" s="3" customFormat="1" x14ac:dyDescent="0.2">
      <c r="A73" s="17">
        <v>450</v>
      </c>
      <c r="B73" s="11" t="s">
        <v>70</v>
      </c>
      <c r="C73" s="16">
        <f>IF(ISNA(VLOOKUP($A73,[1]karen_justice_request_Q2!$A$1:$F$145,3,FALSE)),"0",(VLOOKUP($A73,[1]karen_justice_request_Q2!$A$1:$F$145,3,FALSE)))</f>
        <v>425</v>
      </c>
      <c r="D73" s="16">
        <f>IF(ISNA(VLOOKUP($A73,[1]karen_justice_request_Q2!$A$1:$F$145,4,FALSE)),"0",(VLOOKUP($A73,[1]karen_justice_request_Q2!$A$1:$F$145,4,FALSE)))</f>
        <v>499</v>
      </c>
      <c r="E73" s="16">
        <f>IF(ISNA(VLOOKUP($A73,[1]karen_justice_request_Q2!$A$1:$F$145,5,FALSE)),"0",(VLOOKUP($A73,[1]karen_justice_request_Q2!$A$1:$F$145,5,FALSE)))</f>
        <v>5</v>
      </c>
      <c r="F73" s="16">
        <f>IF(ISNA(VLOOKUP($A73,[1]karen_justice_request_Q2!$A$1:$F$145,6,FALSE)),"0",(VLOOKUP($A73,[1]karen_justice_request_Q2!$A$1:$F$145,6,FALSE)))</f>
        <v>0</v>
      </c>
      <c r="G73" s="9"/>
    </row>
    <row r="74" spans="1:7" s="3" customFormat="1" x14ac:dyDescent="0.2">
      <c r="A74" s="17">
        <v>460</v>
      </c>
      <c r="B74" s="11" t="s">
        <v>71</v>
      </c>
      <c r="C74" s="16">
        <f>IF(ISNA(VLOOKUP($A74,[1]karen_justice_request_Q2!$A$1:$F$145,3,FALSE)),"0",(VLOOKUP($A74,[1]karen_justice_request_Q2!$A$1:$F$145,3,FALSE)))</f>
        <v>156</v>
      </c>
      <c r="D74" s="16">
        <f>IF(ISNA(VLOOKUP($A74,[1]karen_justice_request_Q2!$A$1:$F$145,4,FALSE)),"0",(VLOOKUP($A74,[1]karen_justice_request_Q2!$A$1:$F$145,4,FALSE)))</f>
        <v>156</v>
      </c>
      <c r="E74" s="16">
        <f>IF(ISNA(VLOOKUP($A74,[1]karen_justice_request_Q2!$A$1:$F$145,5,FALSE)),"0",(VLOOKUP($A74,[1]karen_justice_request_Q2!$A$1:$F$145,5,FALSE)))</f>
        <v>0</v>
      </c>
      <c r="F74" s="16">
        <f>IF(ISNA(VLOOKUP($A74,[1]karen_justice_request_Q2!$A$1:$F$145,6,FALSE)),"0",(VLOOKUP($A74,[1]karen_justice_request_Q2!$A$1:$F$145,6,FALSE)))</f>
        <v>0</v>
      </c>
      <c r="G74" s="9"/>
    </row>
    <row r="75" spans="1:7" s="3" customFormat="1" x14ac:dyDescent="0.2">
      <c r="A75" s="17">
        <v>470</v>
      </c>
      <c r="B75" s="11" t="s">
        <v>72</v>
      </c>
      <c r="C75" s="16">
        <f>IF(ISNA(VLOOKUP($A75,[1]karen_justice_request_Q2!$A$1:$F$145,3,FALSE)),"0",(VLOOKUP($A75,[1]karen_justice_request_Q2!$A$1:$F$145,3,FALSE)))</f>
        <v>3946</v>
      </c>
      <c r="D75" s="16">
        <f>IF(ISNA(VLOOKUP($A75,[1]karen_justice_request_Q2!$A$1:$F$145,4,FALSE)),"0",(VLOOKUP($A75,[1]karen_justice_request_Q2!$A$1:$F$145,4,FALSE)))</f>
        <v>3946</v>
      </c>
      <c r="E75" s="16">
        <f>IF(ISNA(VLOOKUP($A75,[1]karen_justice_request_Q2!$A$1:$F$145,5,FALSE)),"0",(VLOOKUP($A75,[1]karen_justice_request_Q2!$A$1:$F$145,5,FALSE)))</f>
        <v>36</v>
      </c>
      <c r="F75" s="16">
        <f>IF(ISNA(VLOOKUP($A75,[1]karen_justice_request_Q2!$A$1:$F$145,6,FALSE)),"0",(VLOOKUP($A75,[1]karen_justice_request_Q2!$A$1:$F$145,6,FALSE)))</f>
        <v>0</v>
      </c>
      <c r="G75" s="9"/>
    </row>
    <row r="76" spans="1:7" s="3" customFormat="1" x14ac:dyDescent="0.2">
      <c r="A76" s="17">
        <v>480</v>
      </c>
      <c r="B76" s="11" t="s">
        <v>73</v>
      </c>
      <c r="C76" s="16">
        <f>IF(ISNA(VLOOKUP($A76,[1]karen_justice_request_Q2!$A$1:$F$145,3,FALSE)),"0",(VLOOKUP($A76,[1]karen_justice_request_Q2!$A$1:$F$145,3,FALSE)))</f>
        <v>53</v>
      </c>
      <c r="D76" s="16">
        <f>IF(ISNA(VLOOKUP($A76,[1]karen_justice_request_Q2!$A$1:$F$145,4,FALSE)),"0",(VLOOKUP($A76,[1]karen_justice_request_Q2!$A$1:$F$145,4,FALSE)))</f>
        <v>53</v>
      </c>
      <c r="E76" s="16">
        <f>IF(ISNA(VLOOKUP($A76,[1]karen_justice_request_Q2!$A$1:$F$145,5,FALSE)),"0",(VLOOKUP($A76,[1]karen_justice_request_Q2!$A$1:$F$145,5,FALSE)))</f>
        <v>0</v>
      </c>
      <c r="F76" s="16">
        <f>IF(ISNA(VLOOKUP($A76,[1]karen_justice_request_Q2!$A$1:$F$145,6,FALSE)),"0",(VLOOKUP($A76,[1]karen_justice_request_Q2!$A$1:$F$145,6,FALSE)))</f>
        <v>0</v>
      </c>
      <c r="G76" s="9"/>
    </row>
    <row r="77" spans="1:7" s="3" customFormat="1" x14ac:dyDescent="0.2">
      <c r="A77" s="17">
        <v>490</v>
      </c>
      <c r="B77" s="11" t="s">
        <v>74</v>
      </c>
      <c r="C77" s="16">
        <f>IF(ISNA(VLOOKUP($A77,[1]karen_justice_request_Q2!$A$1:$F$145,3,FALSE)),"0",(VLOOKUP($A77,[1]karen_justice_request_Q2!$A$1:$F$145,3,FALSE)))</f>
        <v>282</v>
      </c>
      <c r="D77" s="16">
        <f>IF(ISNA(VLOOKUP($A77,[1]karen_justice_request_Q2!$A$1:$F$145,4,FALSE)),"0",(VLOOKUP($A77,[1]karen_justice_request_Q2!$A$1:$F$145,4,FALSE)))</f>
        <v>282</v>
      </c>
      <c r="E77" s="16">
        <f>IF(ISNA(VLOOKUP($A77,[1]karen_justice_request_Q2!$A$1:$F$145,5,FALSE)),"0",(VLOOKUP($A77,[1]karen_justice_request_Q2!$A$1:$F$145,5,FALSE)))</f>
        <v>3</v>
      </c>
      <c r="F77" s="16">
        <f>IF(ISNA(VLOOKUP($A77,[1]karen_justice_request_Q2!$A$1:$F$145,6,FALSE)),"0",(VLOOKUP($A77,[1]karen_justice_request_Q2!$A$1:$F$145,6,FALSE)))</f>
        <v>0</v>
      </c>
      <c r="G77" s="9"/>
    </row>
    <row r="78" spans="1:7" s="3" customFormat="1" x14ac:dyDescent="0.2">
      <c r="A78" s="17">
        <v>500</v>
      </c>
      <c r="B78" s="11" t="s">
        <v>75</v>
      </c>
      <c r="C78" s="16">
        <f>IF(ISNA(VLOOKUP($A78,[1]karen_justice_request_Q2!$A$1:$F$145,3,FALSE)),"0",(VLOOKUP($A78,[1]karen_justice_request_Q2!$A$1:$F$145,3,FALSE)))</f>
        <v>451</v>
      </c>
      <c r="D78" s="16">
        <f>IF(ISNA(VLOOKUP($A78,[1]karen_justice_request_Q2!$A$1:$F$145,4,FALSE)),"0",(VLOOKUP($A78,[1]karen_justice_request_Q2!$A$1:$F$145,4,FALSE)))</f>
        <v>451</v>
      </c>
      <c r="E78" s="16">
        <f>IF(ISNA(VLOOKUP($A78,[1]karen_justice_request_Q2!$A$1:$F$145,5,FALSE)),"0",(VLOOKUP($A78,[1]karen_justice_request_Q2!$A$1:$F$145,5,FALSE)))</f>
        <v>4</v>
      </c>
      <c r="F78" s="16">
        <f>IF(ISNA(VLOOKUP($A78,[1]karen_justice_request_Q2!$A$1:$F$145,6,FALSE)),"0",(VLOOKUP($A78,[1]karen_justice_request_Q2!$A$1:$F$145,6,FALSE)))</f>
        <v>0</v>
      </c>
      <c r="G78" s="9"/>
    </row>
    <row r="79" spans="1:7" s="6" customFormat="1" x14ac:dyDescent="0.2">
      <c r="A79" s="17">
        <v>510</v>
      </c>
      <c r="B79" s="13" t="s">
        <v>76</v>
      </c>
      <c r="C79" s="16">
        <f>IF(ISNA(VLOOKUP($A79,[1]karen_justice_request_Q2!$A$1:$F$145,3,FALSE)),"0",(VLOOKUP($A79,[1]karen_justice_request_Q2!$A$1:$F$145,3,FALSE)))</f>
        <v>96</v>
      </c>
      <c r="D79" s="16">
        <f>IF(ISNA(VLOOKUP($A79,[1]karen_justice_request_Q2!$A$1:$F$145,4,FALSE)),"0",(VLOOKUP($A79,[1]karen_justice_request_Q2!$A$1:$F$145,4,FALSE)))</f>
        <v>96</v>
      </c>
      <c r="E79" s="16">
        <f>IF(ISNA(VLOOKUP($A79,[1]karen_justice_request_Q2!$A$1:$F$145,5,FALSE)),"0",(VLOOKUP($A79,[1]karen_justice_request_Q2!$A$1:$F$145,5,FALSE)))</f>
        <v>1</v>
      </c>
      <c r="F79" s="16">
        <f>IF(ISNA(VLOOKUP($A79,[1]karen_justice_request_Q2!$A$1:$F$145,6,FALSE)),"0",(VLOOKUP($A79,[1]karen_justice_request_Q2!$A$1:$F$145,6,FALSE)))</f>
        <v>0</v>
      </c>
      <c r="G79" s="9"/>
    </row>
    <row r="80" spans="1:7" s="3" customFormat="1" x14ac:dyDescent="0.2">
      <c r="A80" s="17">
        <v>520</v>
      </c>
      <c r="B80" s="11" t="s">
        <v>77</v>
      </c>
      <c r="C80" s="16">
        <f>IF(ISNA(VLOOKUP($A80,[1]karen_justice_request_Q2!$A$1:$F$145,3,FALSE)),"0",(VLOOKUP($A80,[1]karen_justice_request_Q2!$A$1:$F$145,3,FALSE)))</f>
        <v>282</v>
      </c>
      <c r="D80" s="16">
        <f>IF(ISNA(VLOOKUP($A80,[1]karen_justice_request_Q2!$A$1:$F$145,4,FALSE)),"0",(VLOOKUP($A80,[1]karen_justice_request_Q2!$A$1:$F$145,4,FALSE)))</f>
        <v>282</v>
      </c>
      <c r="E80" s="16">
        <f>IF(ISNA(VLOOKUP($A80,[1]karen_justice_request_Q2!$A$1:$F$145,5,FALSE)),"0",(VLOOKUP($A80,[1]karen_justice_request_Q2!$A$1:$F$145,5,FALSE)))</f>
        <v>3</v>
      </c>
      <c r="F80" s="16">
        <f>IF(ISNA(VLOOKUP($A80,[1]karen_justice_request_Q2!$A$1:$F$145,6,FALSE)),"0",(VLOOKUP($A80,[1]karen_justice_request_Q2!$A$1:$F$145,6,FALSE)))</f>
        <v>0</v>
      </c>
      <c r="G80" s="9"/>
    </row>
    <row r="81" spans="1:7" s="4" customFormat="1" x14ac:dyDescent="0.2">
      <c r="A81" s="17">
        <v>521</v>
      </c>
      <c r="B81" s="12" t="s">
        <v>78</v>
      </c>
      <c r="C81" s="16">
        <f>IF(ISNA(VLOOKUP($A81,[1]karen_justice_request_Q2!$A$1:$F$145,3,FALSE)),"0",(VLOOKUP($A81,[1]karen_justice_request_Q2!$A$1:$F$145,3,FALSE)))</f>
        <v>79</v>
      </c>
      <c r="D81" s="16">
        <f>IF(ISNA(VLOOKUP($A81,[1]karen_justice_request_Q2!$A$1:$F$145,4,FALSE)),"0",(VLOOKUP($A81,[1]karen_justice_request_Q2!$A$1:$F$145,4,FALSE)))</f>
        <v>79</v>
      </c>
      <c r="E81" s="16">
        <f>IF(ISNA(VLOOKUP($A81,[1]karen_justice_request_Q2!$A$1:$F$145,5,FALSE)),"0",(VLOOKUP($A81,[1]karen_justice_request_Q2!$A$1:$F$145,5,FALSE)))</f>
        <v>0</v>
      </c>
      <c r="F81" s="16">
        <f>IF(ISNA(VLOOKUP($A81,[1]karen_justice_request_Q2!$A$1:$F$145,6,FALSE)),"0",(VLOOKUP($A81,[1]karen_justice_request_Q2!$A$1:$F$145,6,FALSE)))</f>
        <v>0</v>
      </c>
      <c r="G81" s="9"/>
    </row>
    <row r="82" spans="1:7" s="3" customFormat="1" x14ac:dyDescent="0.2">
      <c r="A82" s="17">
        <v>530</v>
      </c>
      <c r="B82" s="11" t="s">
        <v>79</v>
      </c>
      <c r="C82" s="16">
        <f>IF(ISNA(VLOOKUP($A82,[1]karen_justice_request_Q2!$A$1:$F$145,3,FALSE)),"0",(VLOOKUP($A82,[1]karen_justice_request_Q2!$A$1:$F$145,3,FALSE)))</f>
        <v>177</v>
      </c>
      <c r="D82" s="16">
        <f>IF(ISNA(VLOOKUP($A82,[1]karen_justice_request_Q2!$A$1:$F$145,4,FALSE)),"0",(VLOOKUP($A82,[1]karen_justice_request_Q2!$A$1:$F$145,4,FALSE)))</f>
        <v>218</v>
      </c>
      <c r="E82" s="16">
        <f>IF(ISNA(VLOOKUP($A82,[1]karen_justice_request_Q2!$A$1:$F$145,5,FALSE)),"0",(VLOOKUP($A82,[1]karen_justice_request_Q2!$A$1:$F$145,5,FALSE)))</f>
        <v>1</v>
      </c>
      <c r="F82" s="16">
        <f>IF(ISNA(VLOOKUP($A82,[1]karen_justice_request_Q2!$A$1:$F$145,6,FALSE)),"0",(VLOOKUP($A82,[1]karen_justice_request_Q2!$A$1:$F$145,6,FALSE)))</f>
        <v>0</v>
      </c>
      <c r="G82" s="9"/>
    </row>
    <row r="83" spans="1:7" s="3" customFormat="1" x14ac:dyDescent="0.2">
      <c r="A83" s="17">
        <v>531</v>
      </c>
      <c r="B83" s="11" t="s">
        <v>80</v>
      </c>
      <c r="C83" s="16">
        <f>IF(ISNA(VLOOKUP($A83,[1]karen_justice_request_Q2!$A$1:$F$145,3,FALSE)),"0",(VLOOKUP($A83,[1]karen_justice_request_Q2!$A$1:$F$145,3,FALSE)))</f>
        <v>220</v>
      </c>
      <c r="D83" s="16">
        <f>IF(ISNA(VLOOKUP($A83,[1]karen_justice_request_Q2!$A$1:$F$145,4,FALSE)),"0",(VLOOKUP($A83,[1]karen_justice_request_Q2!$A$1:$F$145,4,FALSE)))</f>
        <v>277</v>
      </c>
      <c r="E83" s="16">
        <f>IF(ISNA(VLOOKUP($A83,[1]karen_justice_request_Q2!$A$1:$F$145,5,FALSE)),"0",(VLOOKUP($A83,[1]karen_justice_request_Q2!$A$1:$F$145,5,FALSE)))</f>
        <v>4</v>
      </c>
      <c r="F83" s="16">
        <f>IF(ISNA(VLOOKUP($A83,[1]karen_justice_request_Q2!$A$1:$F$145,6,FALSE)),"0",(VLOOKUP($A83,[1]karen_justice_request_Q2!$A$1:$F$145,6,FALSE)))</f>
        <v>0</v>
      </c>
      <c r="G83" s="9"/>
    </row>
    <row r="84" spans="1:7" s="3" customFormat="1" x14ac:dyDescent="0.2">
      <c r="A84" s="17">
        <v>540</v>
      </c>
      <c r="B84" s="11" t="s">
        <v>81</v>
      </c>
      <c r="C84" s="16">
        <f>IF(ISNA(VLOOKUP($A84,[1]karen_justice_request_Q2!$A$1:$F$145,3,FALSE)),"0",(VLOOKUP($A84,[1]karen_justice_request_Q2!$A$1:$F$145,3,FALSE)))</f>
        <v>397</v>
      </c>
      <c r="D84" s="16">
        <f>IF(ISNA(VLOOKUP($A84,[1]karen_justice_request_Q2!$A$1:$F$145,4,FALSE)),"0",(VLOOKUP($A84,[1]karen_justice_request_Q2!$A$1:$F$145,4,FALSE)))</f>
        <v>503</v>
      </c>
      <c r="E84" s="16">
        <f>IF(ISNA(VLOOKUP($A84,[1]karen_justice_request_Q2!$A$1:$F$145,5,FALSE)),"0",(VLOOKUP($A84,[1]karen_justice_request_Q2!$A$1:$F$145,5,FALSE)))</f>
        <v>3</v>
      </c>
      <c r="F84" s="16">
        <f>IF(ISNA(VLOOKUP($A84,[1]karen_justice_request_Q2!$A$1:$F$145,6,FALSE)),"0",(VLOOKUP($A84,[1]karen_justice_request_Q2!$A$1:$F$145,6,FALSE)))</f>
        <v>0</v>
      </c>
      <c r="G84" s="9"/>
    </row>
    <row r="85" spans="1:7" s="4" customFormat="1" x14ac:dyDescent="0.2">
      <c r="A85" s="17">
        <v>541</v>
      </c>
      <c r="B85" s="12" t="s">
        <v>82</v>
      </c>
      <c r="C85" s="16">
        <f>IF(ISNA(VLOOKUP($A85,[1]karen_justice_request_Q2!$A$1:$F$145,3,FALSE)),"0",(VLOOKUP($A85,[1]karen_justice_request_Q2!$A$1:$F$145,3,FALSE)))</f>
        <v>0</v>
      </c>
      <c r="D85" s="16">
        <f>IF(ISNA(VLOOKUP($A85,[1]karen_justice_request_Q2!$A$1:$F$145,4,FALSE)),"0",(VLOOKUP($A85,[1]karen_justice_request_Q2!$A$1:$F$145,4,FALSE)))</f>
        <v>0</v>
      </c>
      <c r="E85" s="16">
        <f>IF(ISNA(VLOOKUP($A85,[1]karen_justice_request_Q2!$A$1:$F$145,5,FALSE)),"0",(VLOOKUP($A85,[1]karen_justice_request_Q2!$A$1:$F$145,5,FALSE)))</f>
        <v>0</v>
      </c>
      <c r="F85" s="16">
        <f>IF(ISNA(VLOOKUP($A85,[1]karen_justice_request_Q2!$A$1:$F$145,6,FALSE)),"0",(VLOOKUP($A85,[1]karen_justice_request_Q2!$A$1:$F$145,6,FALSE)))</f>
        <v>0</v>
      </c>
      <c r="G85" s="9"/>
    </row>
    <row r="86" spans="1:7" s="3" customFormat="1" x14ac:dyDescent="0.2">
      <c r="A86" s="17">
        <v>542</v>
      </c>
      <c r="B86" s="11" t="s">
        <v>83</v>
      </c>
      <c r="C86" s="16">
        <f>IF(ISNA(VLOOKUP($A86,[1]karen_justice_request_Q2!$A$1:$F$145,3,FALSE)),"0",(VLOOKUP($A86,[1]karen_justice_request_Q2!$A$1:$F$145,3,FALSE)))</f>
        <v>0</v>
      </c>
      <c r="D86" s="16">
        <f>IF(ISNA(VLOOKUP($A86,[1]karen_justice_request_Q2!$A$1:$F$145,4,FALSE)),"0",(VLOOKUP($A86,[1]karen_justice_request_Q2!$A$1:$F$145,4,FALSE)))</f>
        <v>0</v>
      </c>
      <c r="E86" s="16">
        <f>IF(ISNA(VLOOKUP($A86,[1]karen_justice_request_Q2!$A$1:$F$145,5,FALSE)),"0",(VLOOKUP($A86,[1]karen_justice_request_Q2!$A$1:$F$145,5,FALSE)))</f>
        <v>0</v>
      </c>
      <c r="F86" s="16">
        <f>IF(ISNA(VLOOKUP($A86,[1]karen_justice_request_Q2!$A$1:$F$145,6,FALSE)),"0",(VLOOKUP($A86,[1]karen_justice_request_Q2!$A$1:$F$145,6,FALSE)))</f>
        <v>0</v>
      </c>
      <c r="G86" s="9"/>
    </row>
    <row r="87" spans="1:7" s="3" customFormat="1" x14ac:dyDescent="0.2">
      <c r="A87" s="17">
        <v>550</v>
      </c>
      <c r="B87" s="11" t="s">
        <v>84</v>
      </c>
      <c r="C87" s="16">
        <f>IF(ISNA(VLOOKUP($A87,[1]karen_justice_request_Q2!$A$1:$F$145,3,FALSE)),"0",(VLOOKUP($A87,[1]karen_justice_request_Q2!$A$1:$F$145,3,FALSE)))</f>
        <v>320</v>
      </c>
      <c r="D87" s="16">
        <f>IF(ISNA(VLOOKUP($A87,[1]karen_justice_request_Q2!$A$1:$F$145,4,FALSE)),"0",(VLOOKUP($A87,[1]karen_justice_request_Q2!$A$1:$F$145,4,FALSE)))</f>
        <v>320</v>
      </c>
      <c r="E87" s="16">
        <f>IF(ISNA(VLOOKUP($A87,[1]karen_justice_request_Q2!$A$1:$F$145,5,FALSE)),"0",(VLOOKUP($A87,[1]karen_justice_request_Q2!$A$1:$F$145,5,FALSE)))</f>
        <v>5</v>
      </c>
      <c r="F87" s="16">
        <f>IF(ISNA(VLOOKUP($A87,[1]karen_justice_request_Q2!$A$1:$F$145,6,FALSE)),"0",(VLOOKUP($A87,[1]karen_justice_request_Q2!$A$1:$F$145,6,FALSE)))</f>
        <v>0</v>
      </c>
      <c r="G87" s="9"/>
    </row>
    <row r="88" spans="1:7" s="3" customFormat="1" x14ac:dyDescent="0.2">
      <c r="A88" s="17">
        <v>560</v>
      </c>
      <c r="B88" s="11" t="s">
        <v>85</v>
      </c>
      <c r="C88" s="16">
        <f>IF(ISNA(VLOOKUP($A88,[1]karen_justice_request_Q2!$A$1:$F$145,3,FALSE)),"0",(VLOOKUP($A88,[1]karen_justice_request_Q2!$A$1:$F$145,3,FALSE)))</f>
        <v>218</v>
      </c>
      <c r="D88" s="16">
        <f>IF(ISNA(VLOOKUP($A88,[1]karen_justice_request_Q2!$A$1:$F$145,4,FALSE)),"0",(VLOOKUP($A88,[1]karen_justice_request_Q2!$A$1:$F$145,4,FALSE)))</f>
        <v>251</v>
      </c>
      <c r="E88" s="16">
        <f>IF(ISNA(VLOOKUP($A88,[1]karen_justice_request_Q2!$A$1:$F$145,5,FALSE)),"0",(VLOOKUP($A88,[1]karen_justice_request_Q2!$A$1:$F$145,5,FALSE)))</f>
        <v>6</v>
      </c>
      <c r="F88" s="16">
        <f>IF(ISNA(VLOOKUP($A88,[1]karen_justice_request_Q2!$A$1:$F$145,6,FALSE)),"0",(VLOOKUP($A88,[1]karen_justice_request_Q2!$A$1:$F$145,6,FALSE)))</f>
        <v>0</v>
      </c>
      <c r="G88" s="9"/>
    </row>
    <row r="89" spans="1:7" s="3" customFormat="1" x14ac:dyDescent="0.2">
      <c r="A89" s="17">
        <v>570</v>
      </c>
      <c r="B89" s="11" t="s">
        <v>86</v>
      </c>
      <c r="C89" s="16">
        <f>IF(ISNA(VLOOKUP($A89,[1]karen_justice_request_Q2!$A$1:$F$145,3,FALSE)),"0",(VLOOKUP($A89,[1]karen_justice_request_Q2!$A$1:$F$145,3,FALSE)))</f>
        <v>724</v>
      </c>
      <c r="D89" s="16">
        <f>IF(ISNA(VLOOKUP($A89,[1]karen_justice_request_Q2!$A$1:$F$145,4,FALSE)),"0",(VLOOKUP($A89,[1]karen_justice_request_Q2!$A$1:$F$145,4,FALSE)))</f>
        <v>724</v>
      </c>
      <c r="E89" s="16">
        <f>IF(ISNA(VLOOKUP($A89,[1]karen_justice_request_Q2!$A$1:$F$145,5,FALSE)),"0",(VLOOKUP($A89,[1]karen_justice_request_Q2!$A$1:$F$145,5,FALSE)))</f>
        <v>8</v>
      </c>
      <c r="F89" s="16">
        <f>IF(ISNA(VLOOKUP($A89,[1]karen_justice_request_Q2!$A$1:$F$145,6,FALSE)),"0",(VLOOKUP($A89,[1]karen_justice_request_Q2!$A$1:$F$145,6,FALSE)))</f>
        <v>0</v>
      </c>
      <c r="G89" s="9"/>
    </row>
    <row r="90" spans="1:7" s="3" customFormat="1" x14ac:dyDescent="0.2">
      <c r="A90" s="17">
        <v>580</v>
      </c>
      <c r="B90" s="11" t="s">
        <v>87</v>
      </c>
      <c r="C90" s="16">
        <f>IF(ISNA(VLOOKUP($A90,[1]karen_justice_request_Q2!$A$1:$F$145,3,FALSE)),"0",(VLOOKUP($A90,[1]karen_justice_request_Q2!$A$1:$F$145,3,FALSE)))</f>
        <v>205</v>
      </c>
      <c r="D90" s="16">
        <f>IF(ISNA(VLOOKUP($A90,[1]karen_justice_request_Q2!$A$1:$F$145,4,FALSE)),"0",(VLOOKUP($A90,[1]karen_justice_request_Q2!$A$1:$F$145,4,FALSE)))</f>
        <v>271</v>
      </c>
      <c r="E90" s="16">
        <f>IF(ISNA(VLOOKUP($A90,[1]karen_justice_request_Q2!$A$1:$F$145,5,FALSE)),"0",(VLOOKUP($A90,[1]karen_justice_request_Q2!$A$1:$F$145,5,FALSE)))</f>
        <v>2</v>
      </c>
      <c r="F90" s="16">
        <f>IF(ISNA(VLOOKUP($A90,[1]karen_justice_request_Q2!$A$1:$F$145,6,FALSE)),"0",(VLOOKUP($A90,[1]karen_justice_request_Q2!$A$1:$F$145,6,FALSE)))</f>
        <v>0</v>
      </c>
      <c r="G90" s="9"/>
    </row>
    <row r="91" spans="1:7" s="3" customFormat="1" x14ac:dyDescent="0.2">
      <c r="A91" s="17">
        <v>581</v>
      </c>
      <c r="B91" s="11" t="s">
        <v>88</v>
      </c>
      <c r="C91" s="16">
        <f>IF(ISNA(VLOOKUP($A91,[1]karen_justice_request_Q2!$A$1:$F$145,3,FALSE)),"0",(VLOOKUP($A91,[1]karen_justice_request_Q2!$A$1:$F$145,3,FALSE)))</f>
        <v>23</v>
      </c>
      <c r="D91" s="16">
        <f>IF(ISNA(VLOOKUP($A91,[1]karen_justice_request_Q2!$A$1:$F$145,4,FALSE)),"0",(VLOOKUP($A91,[1]karen_justice_request_Q2!$A$1:$F$145,4,FALSE)))</f>
        <v>23</v>
      </c>
      <c r="E91" s="16">
        <f>IF(ISNA(VLOOKUP($A91,[1]karen_justice_request_Q2!$A$1:$F$145,5,FALSE)),"0",(VLOOKUP($A91,[1]karen_justice_request_Q2!$A$1:$F$145,5,FALSE)))</f>
        <v>0</v>
      </c>
      <c r="F91" s="16">
        <f>IF(ISNA(VLOOKUP($A91,[1]karen_justice_request_Q2!$A$1:$F$145,6,FALSE)),"0",(VLOOKUP($A91,[1]karen_justice_request_Q2!$A$1:$F$145,6,FALSE)))</f>
        <v>0</v>
      </c>
      <c r="G91" s="9"/>
    </row>
    <row r="92" spans="1:7" s="3" customFormat="1" x14ac:dyDescent="0.2">
      <c r="A92" s="17">
        <v>590</v>
      </c>
      <c r="B92" s="11" t="s">
        <v>89</v>
      </c>
      <c r="C92" s="16">
        <f>IF(ISNA(VLOOKUP($A92,[1]karen_justice_request_Q2!$A$1:$F$145,3,FALSE)),"0",(VLOOKUP($A92,[1]karen_justice_request_Q2!$A$1:$F$145,3,FALSE)))</f>
        <v>349</v>
      </c>
      <c r="D92" s="16">
        <f>IF(ISNA(VLOOKUP($A92,[1]karen_justice_request_Q2!$A$1:$F$145,4,FALSE)),"0",(VLOOKUP($A92,[1]karen_justice_request_Q2!$A$1:$F$145,4,FALSE)))</f>
        <v>400</v>
      </c>
      <c r="E92" s="16">
        <f>IF(ISNA(VLOOKUP($A92,[1]karen_justice_request_Q2!$A$1:$F$145,5,FALSE)),"0",(VLOOKUP($A92,[1]karen_justice_request_Q2!$A$1:$F$145,5,FALSE)))</f>
        <v>2</v>
      </c>
      <c r="F92" s="16">
        <f>IF(ISNA(VLOOKUP($A92,[1]karen_justice_request_Q2!$A$1:$F$145,6,FALSE)),"0",(VLOOKUP($A92,[1]karen_justice_request_Q2!$A$1:$F$145,6,FALSE)))</f>
        <v>0</v>
      </c>
      <c r="G92" s="9"/>
    </row>
    <row r="93" spans="1:7" s="3" customFormat="1" x14ac:dyDescent="0.2">
      <c r="A93" s="17">
        <v>600</v>
      </c>
      <c r="B93" s="11" t="s">
        <v>90</v>
      </c>
      <c r="C93" s="16">
        <f>IF(ISNA(VLOOKUP($A93,[1]karen_justice_request_Q2!$A$1:$F$145,3,FALSE)),"0",(VLOOKUP($A93,[1]karen_justice_request_Q2!$A$1:$F$145,3,FALSE)))</f>
        <v>791</v>
      </c>
      <c r="D93" s="16">
        <f>IF(ISNA(VLOOKUP($A93,[1]karen_justice_request_Q2!$A$1:$F$145,4,FALSE)),"0",(VLOOKUP($A93,[1]karen_justice_request_Q2!$A$1:$F$145,4,FALSE)))</f>
        <v>791</v>
      </c>
      <c r="E93" s="16">
        <f>IF(ISNA(VLOOKUP($A93,[1]karen_justice_request_Q2!$A$1:$F$145,5,FALSE)),"0",(VLOOKUP($A93,[1]karen_justice_request_Q2!$A$1:$F$145,5,FALSE)))</f>
        <v>12</v>
      </c>
      <c r="F93" s="16">
        <f>IF(ISNA(VLOOKUP($A93,[1]karen_justice_request_Q2!$A$1:$F$145,6,FALSE)),"0",(VLOOKUP($A93,[1]karen_justice_request_Q2!$A$1:$F$145,6,FALSE)))</f>
        <v>0</v>
      </c>
      <c r="G93" s="9"/>
    </row>
    <row r="94" spans="1:7" s="3" customFormat="1" x14ac:dyDescent="0.2">
      <c r="A94" s="17">
        <v>610</v>
      </c>
      <c r="B94" s="11" t="s">
        <v>91</v>
      </c>
      <c r="C94" s="16">
        <f>IF(ISNA(VLOOKUP($A94,[1]karen_justice_request_Q2!$A$1:$F$145,3,FALSE)),"0",(VLOOKUP($A94,[1]karen_justice_request_Q2!$A$1:$F$145,3,FALSE)))</f>
        <v>115</v>
      </c>
      <c r="D94" s="16">
        <f>IF(ISNA(VLOOKUP($A94,[1]karen_justice_request_Q2!$A$1:$F$145,4,FALSE)),"0",(VLOOKUP($A94,[1]karen_justice_request_Q2!$A$1:$F$145,4,FALSE)))</f>
        <v>115</v>
      </c>
      <c r="E94" s="16">
        <f>IF(ISNA(VLOOKUP($A94,[1]karen_justice_request_Q2!$A$1:$F$145,5,FALSE)),"0",(VLOOKUP($A94,[1]karen_justice_request_Q2!$A$1:$F$145,5,FALSE)))</f>
        <v>1</v>
      </c>
      <c r="F94" s="16">
        <f>IF(ISNA(VLOOKUP($A94,[1]karen_justice_request_Q2!$A$1:$F$145,6,FALSE)),"0",(VLOOKUP($A94,[1]karen_justice_request_Q2!$A$1:$F$145,6,FALSE)))</f>
        <v>0</v>
      </c>
      <c r="G94" s="9"/>
    </row>
    <row r="95" spans="1:7" s="3" customFormat="1" x14ac:dyDescent="0.2">
      <c r="A95" s="17">
        <v>620</v>
      </c>
      <c r="B95" s="11" t="s">
        <v>92</v>
      </c>
      <c r="C95" s="16">
        <f>IF(ISNA(VLOOKUP($A95,[1]karen_justice_request_Q2!$A$1:$F$145,3,FALSE)),"0",(VLOOKUP($A95,[1]karen_justice_request_Q2!$A$1:$F$145,3,FALSE)))</f>
        <v>433</v>
      </c>
      <c r="D95" s="16">
        <f>IF(ISNA(VLOOKUP($A95,[1]karen_justice_request_Q2!$A$1:$F$145,4,FALSE)),"0",(VLOOKUP($A95,[1]karen_justice_request_Q2!$A$1:$F$145,4,FALSE)))</f>
        <v>468</v>
      </c>
      <c r="E95" s="16">
        <f>IF(ISNA(VLOOKUP($A95,[1]karen_justice_request_Q2!$A$1:$F$145,5,FALSE)),"0",(VLOOKUP($A95,[1]karen_justice_request_Q2!$A$1:$F$145,5,FALSE)))</f>
        <v>14</v>
      </c>
      <c r="F95" s="16">
        <f>IF(ISNA(VLOOKUP($A95,[1]karen_justice_request_Q2!$A$1:$F$145,6,FALSE)),"0",(VLOOKUP($A95,[1]karen_justice_request_Q2!$A$1:$F$145,6,FALSE)))</f>
        <v>0</v>
      </c>
      <c r="G95" s="9"/>
    </row>
    <row r="96" spans="1:7" s="3" customFormat="1" x14ac:dyDescent="0.2">
      <c r="A96" s="17">
        <v>621</v>
      </c>
      <c r="B96" s="11" t="s">
        <v>93</v>
      </c>
      <c r="C96" s="16">
        <f>IF(ISNA(VLOOKUP($A96,[1]karen_justice_request_Q2!$A$1:$F$145,3,FALSE)),"0",(VLOOKUP($A96,[1]karen_justice_request_Q2!$A$1:$F$145,3,FALSE)))</f>
        <v>0</v>
      </c>
      <c r="D96" s="16">
        <f>IF(ISNA(VLOOKUP($A96,[1]karen_justice_request_Q2!$A$1:$F$145,4,FALSE)),"0",(VLOOKUP($A96,[1]karen_justice_request_Q2!$A$1:$F$145,4,FALSE)))</f>
        <v>0</v>
      </c>
      <c r="E96" s="16">
        <f>IF(ISNA(VLOOKUP($A96,[1]karen_justice_request_Q2!$A$1:$F$145,5,FALSE)),"0",(VLOOKUP($A96,[1]karen_justice_request_Q2!$A$1:$F$145,5,FALSE)))</f>
        <v>0</v>
      </c>
      <c r="F96" s="16">
        <f>IF(ISNA(VLOOKUP($A96,[1]karen_justice_request_Q2!$A$1:$F$145,6,FALSE)),"0",(VLOOKUP($A96,[1]karen_justice_request_Q2!$A$1:$F$145,6,FALSE)))</f>
        <v>0</v>
      </c>
      <c r="G96" s="9"/>
    </row>
    <row r="97" spans="1:7" s="3" customFormat="1" x14ac:dyDescent="0.2">
      <c r="A97" s="17">
        <v>630</v>
      </c>
      <c r="B97" s="11" t="s">
        <v>94</v>
      </c>
      <c r="C97" s="16">
        <f>IF(ISNA(VLOOKUP($A97,[1]karen_justice_request_Q2!$A$1:$F$145,3,FALSE)),"0",(VLOOKUP($A97,[1]karen_justice_request_Q2!$A$1:$F$145,3,FALSE)))</f>
        <v>2238</v>
      </c>
      <c r="D97" s="16">
        <f>IF(ISNA(VLOOKUP($A97,[1]karen_justice_request_Q2!$A$1:$F$145,4,FALSE)),"0",(VLOOKUP($A97,[1]karen_justice_request_Q2!$A$1:$F$145,4,FALSE)))</f>
        <v>2238</v>
      </c>
      <c r="E97" s="16">
        <f>IF(ISNA(VLOOKUP($A97,[1]karen_justice_request_Q2!$A$1:$F$145,5,FALSE)),"0",(VLOOKUP($A97,[1]karen_justice_request_Q2!$A$1:$F$145,5,FALSE)))</f>
        <v>7</v>
      </c>
      <c r="F97" s="16">
        <f>IF(ISNA(VLOOKUP($A97,[1]karen_justice_request_Q2!$A$1:$F$145,6,FALSE)),"0",(VLOOKUP($A97,[1]karen_justice_request_Q2!$A$1:$F$145,6,FALSE)))</f>
        <v>0</v>
      </c>
      <c r="G97" s="9"/>
    </row>
    <row r="98" spans="1:7" s="3" customFormat="1" x14ac:dyDescent="0.2">
      <c r="A98" s="17">
        <v>640</v>
      </c>
      <c r="B98" s="11" t="s">
        <v>95</v>
      </c>
      <c r="C98" s="16">
        <f>IF(ISNA(VLOOKUP($A98,[1]karen_justice_request_Q2!$A$1:$F$145,3,FALSE)),"0",(VLOOKUP($A98,[1]karen_justice_request_Q2!$A$1:$F$145,3,FALSE)))</f>
        <v>71</v>
      </c>
      <c r="D98" s="16">
        <f>IF(ISNA(VLOOKUP($A98,[1]karen_justice_request_Q2!$A$1:$F$145,4,FALSE)),"0",(VLOOKUP($A98,[1]karen_justice_request_Q2!$A$1:$F$145,4,FALSE)))</f>
        <v>71</v>
      </c>
      <c r="E98" s="16">
        <f>IF(ISNA(VLOOKUP($A98,[1]karen_justice_request_Q2!$A$1:$F$145,5,FALSE)),"0",(VLOOKUP($A98,[1]karen_justice_request_Q2!$A$1:$F$145,5,FALSE)))</f>
        <v>1</v>
      </c>
      <c r="F98" s="16">
        <f>IF(ISNA(VLOOKUP($A98,[1]karen_justice_request_Q2!$A$1:$F$145,6,FALSE)),"0",(VLOOKUP($A98,[1]karen_justice_request_Q2!$A$1:$F$145,6,FALSE)))</f>
        <v>0</v>
      </c>
      <c r="G98" s="9"/>
    </row>
    <row r="99" spans="1:7" s="6" customFormat="1" x14ac:dyDescent="0.2">
      <c r="A99" s="17">
        <v>650</v>
      </c>
      <c r="B99" s="13" t="s">
        <v>96</v>
      </c>
      <c r="C99" s="16">
        <f>IF(ISNA(VLOOKUP($A99,[1]karen_justice_request_Q2!$A$1:$F$145,3,FALSE)),"0",(VLOOKUP($A99,[1]karen_justice_request_Q2!$A$1:$F$145,3,FALSE)))</f>
        <v>227</v>
      </c>
      <c r="D99" s="16">
        <f>IF(ISNA(VLOOKUP($A99,[1]karen_justice_request_Q2!$A$1:$F$145,4,FALSE)),"0",(VLOOKUP($A99,[1]karen_justice_request_Q2!$A$1:$F$145,4,FALSE)))</f>
        <v>227</v>
      </c>
      <c r="E99" s="16">
        <f>IF(ISNA(VLOOKUP($A99,[1]karen_justice_request_Q2!$A$1:$F$145,5,FALSE)),"0",(VLOOKUP($A99,[1]karen_justice_request_Q2!$A$1:$F$145,5,FALSE)))</f>
        <v>0</v>
      </c>
      <c r="F99" s="16">
        <f>IF(ISNA(VLOOKUP($A99,[1]karen_justice_request_Q2!$A$1:$F$145,6,FALSE)),"0",(VLOOKUP($A99,[1]karen_justice_request_Q2!$A$1:$F$145,6,FALSE)))</f>
        <v>0</v>
      </c>
      <c r="G99" s="9"/>
    </row>
    <row r="100" spans="1:7" s="3" customFormat="1" x14ac:dyDescent="0.2">
      <c r="A100" s="17">
        <v>660</v>
      </c>
      <c r="B100" s="11" t="s">
        <v>97</v>
      </c>
      <c r="C100" s="16">
        <f>IF(ISNA(VLOOKUP($A100,[1]karen_justice_request_Q2!$A$1:$F$145,3,FALSE)),"0",(VLOOKUP($A100,[1]karen_justice_request_Q2!$A$1:$F$145,3,FALSE)))</f>
        <v>258</v>
      </c>
      <c r="D100" s="16">
        <f>IF(ISNA(VLOOKUP($A100,[1]karen_justice_request_Q2!$A$1:$F$145,4,FALSE)),"0",(VLOOKUP($A100,[1]karen_justice_request_Q2!$A$1:$F$145,4,FALSE)))</f>
        <v>258</v>
      </c>
      <c r="E100" s="16">
        <f>IF(ISNA(VLOOKUP($A100,[1]karen_justice_request_Q2!$A$1:$F$145,5,FALSE)),"0",(VLOOKUP($A100,[1]karen_justice_request_Q2!$A$1:$F$145,5,FALSE)))</f>
        <v>0</v>
      </c>
      <c r="F100" s="16">
        <f>IF(ISNA(VLOOKUP($A100,[1]karen_justice_request_Q2!$A$1:$F$145,6,FALSE)),"0",(VLOOKUP($A100,[1]karen_justice_request_Q2!$A$1:$F$145,6,FALSE)))</f>
        <v>0</v>
      </c>
      <c r="G100" s="9"/>
    </row>
    <row r="101" spans="1:7" s="6" customFormat="1" x14ac:dyDescent="0.2">
      <c r="A101" s="17">
        <v>661</v>
      </c>
      <c r="B101" s="13" t="s">
        <v>98</v>
      </c>
      <c r="C101" s="16">
        <f>IF(ISNA(VLOOKUP($A101,[1]karen_justice_request_Q2!$A$1:$F$145,3,FALSE)),"0",(VLOOKUP($A101,[1]karen_justice_request_Q2!$A$1:$F$145,3,FALSE)))</f>
        <v>95</v>
      </c>
      <c r="D101" s="16">
        <f>IF(ISNA(VLOOKUP($A101,[1]karen_justice_request_Q2!$A$1:$F$145,4,FALSE)),"0",(VLOOKUP($A101,[1]karen_justice_request_Q2!$A$1:$F$145,4,FALSE)))</f>
        <v>95</v>
      </c>
      <c r="E101" s="16">
        <f>IF(ISNA(VLOOKUP($A101,[1]karen_justice_request_Q2!$A$1:$F$145,5,FALSE)),"0",(VLOOKUP($A101,[1]karen_justice_request_Q2!$A$1:$F$145,5,FALSE)))</f>
        <v>0</v>
      </c>
      <c r="F101" s="16">
        <f>IF(ISNA(VLOOKUP($A101,[1]karen_justice_request_Q2!$A$1:$F$145,6,FALSE)),"0",(VLOOKUP($A101,[1]karen_justice_request_Q2!$A$1:$F$145,6,FALSE)))</f>
        <v>0</v>
      </c>
      <c r="G101" s="9"/>
    </row>
    <row r="102" spans="1:7" s="3" customFormat="1" x14ac:dyDescent="0.2">
      <c r="A102" s="17">
        <v>670</v>
      </c>
      <c r="B102" s="11" t="s">
        <v>99</v>
      </c>
      <c r="C102" s="16">
        <f>IF(ISNA(VLOOKUP($A102,[1]karen_justice_request_Q2!$A$1:$F$145,3,FALSE)),"0",(VLOOKUP($A102,[1]karen_justice_request_Q2!$A$1:$F$145,3,FALSE)))</f>
        <v>192</v>
      </c>
      <c r="D102" s="16">
        <f>IF(ISNA(VLOOKUP($A102,[1]karen_justice_request_Q2!$A$1:$F$145,4,FALSE)),"0",(VLOOKUP($A102,[1]karen_justice_request_Q2!$A$1:$F$145,4,FALSE)))</f>
        <v>192</v>
      </c>
      <c r="E102" s="16">
        <f>IF(ISNA(VLOOKUP($A102,[1]karen_justice_request_Q2!$A$1:$F$145,5,FALSE)),"0",(VLOOKUP($A102,[1]karen_justice_request_Q2!$A$1:$F$145,5,FALSE)))</f>
        <v>3</v>
      </c>
      <c r="F102" s="16">
        <f>IF(ISNA(VLOOKUP($A102,[1]karen_justice_request_Q2!$A$1:$F$145,6,FALSE)),"0",(VLOOKUP($A102,[1]karen_justice_request_Q2!$A$1:$F$145,6,FALSE)))</f>
        <v>0</v>
      </c>
      <c r="G102" s="9"/>
    </row>
    <row r="103" spans="1:7" s="3" customFormat="1" x14ac:dyDescent="0.2">
      <c r="A103" s="17">
        <v>680</v>
      </c>
      <c r="B103" s="11" t="s">
        <v>100</v>
      </c>
      <c r="C103" s="16">
        <f>IF(ISNA(VLOOKUP($A103,[1]karen_justice_request_Q2!$A$1:$F$145,3,FALSE)),"0",(VLOOKUP($A103,[1]karen_justice_request_Q2!$A$1:$F$145,3,FALSE)))</f>
        <v>44</v>
      </c>
      <c r="D103" s="16">
        <f>IF(ISNA(VLOOKUP($A103,[1]karen_justice_request_Q2!$A$1:$F$145,4,FALSE)),"0",(VLOOKUP($A103,[1]karen_justice_request_Q2!$A$1:$F$145,4,FALSE)))</f>
        <v>75</v>
      </c>
      <c r="E103" s="16">
        <f>IF(ISNA(VLOOKUP($A103,[1]karen_justice_request_Q2!$A$1:$F$145,5,FALSE)),"0",(VLOOKUP($A103,[1]karen_justice_request_Q2!$A$1:$F$145,5,FALSE)))</f>
        <v>3</v>
      </c>
      <c r="F103" s="16">
        <f>IF(ISNA(VLOOKUP($A103,[1]karen_justice_request_Q2!$A$1:$F$145,6,FALSE)),"0",(VLOOKUP($A103,[1]karen_justice_request_Q2!$A$1:$F$145,6,FALSE)))</f>
        <v>0</v>
      </c>
      <c r="G103" s="9"/>
    </row>
    <row r="104" spans="1:7" s="3" customFormat="1" x14ac:dyDescent="0.2">
      <c r="A104" s="17">
        <v>690</v>
      </c>
      <c r="B104" s="11" t="s">
        <v>101</v>
      </c>
      <c r="C104" s="16">
        <f>IF(ISNA(VLOOKUP($A104,[1]karen_justice_request_Q2!$A$1:$F$145,3,FALSE)),"0",(VLOOKUP($A104,[1]karen_justice_request_Q2!$A$1:$F$145,3,FALSE)))</f>
        <v>60</v>
      </c>
      <c r="D104" s="16">
        <f>IF(ISNA(VLOOKUP($A104,[1]karen_justice_request_Q2!$A$1:$F$145,4,FALSE)),"0",(VLOOKUP($A104,[1]karen_justice_request_Q2!$A$1:$F$145,4,FALSE)))</f>
        <v>60</v>
      </c>
      <c r="E104" s="16">
        <f>IF(ISNA(VLOOKUP($A104,[1]karen_justice_request_Q2!$A$1:$F$145,5,FALSE)),"0",(VLOOKUP($A104,[1]karen_justice_request_Q2!$A$1:$F$145,5,FALSE)))</f>
        <v>0</v>
      </c>
      <c r="F104" s="16">
        <f>IF(ISNA(VLOOKUP($A104,[1]karen_justice_request_Q2!$A$1:$F$145,6,FALSE)),"0",(VLOOKUP($A104,[1]karen_justice_request_Q2!$A$1:$F$145,6,FALSE)))</f>
        <v>0</v>
      </c>
      <c r="G104" s="9"/>
    </row>
    <row r="105" spans="1:7" s="3" customFormat="1" x14ac:dyDescent="0.2">
      <c r="A105" s="17">
        <v>700</v>
      </c>
      <c r="B105" s="11" t="s">
        <v>102</v>
      </c>
      <c r="C105" s="16">
        <f>IF(ISNA(VLOOKUP($A105,[1]karen_justice_request_Q2!$A$1:$F$145,3,FALSE)),"0",(VLOOKUP($A105,[1]karen_justice_request_Q2!$A$1:$F$145,3,FALSE)))</f>
        <v>183</v>
      </c>
      <c r="D105" s="16">
        <f>IF(ISNA(VLOOKUP($A105,[1]karen_justice_request_Q2!$A$1:$F$145,4,FALSE)),"0",(VLOOKUP($A105,[1]karen_justice_request_Q2!$A$1:$F$145,4,FALSE)))</f>
        <v>183</v>
      </c>
      <c r="E105" s="16">
        <f>IF(ISNA(VLOOKUP($A105,[1]karen_justice_request_Q2!$A$1:$F$145,5,FALSE)),"0",(VLOOKUP($A105,[1]karen_justice_request_Q2!$A$1:$F$145,5,FALSE)))</f>
        <v>0</v>
      </c>
      <c r="F105" s="16">
        <f>IF(ISNA(VLOOKUP($A105,[1]karen_justice_request_Q2!$A$1:$F$145,6,FALSE)),"0",(VLOOKUP($A105,[1]karen_justice_request_Q2!$A$1:$F$145,6,FALSE)))</f>
        <v>0</v>
      </c>
      <c r="G105" s="9"/>
    </row>
    <row r="106" spans="1:7" s="3" customFormat="1" x14ac:dyDescent="0.2">
      <c r="A106" s="17">
        <v>710</v>
      </c>
      <c r="B106" s="11" t="s">
        <v>103</v>
      </c>
      <c r="C106" s="16">
        <f>IF(ISNA(VLOOKUP($A106,[1]karen_justice_request_Q2!$A$1:$F$145,3,FALSE)),"0",(VLOOKUP($A106,[1]karen_justice_request_Q2!$A$1:$F$145,3,FALSE)))</f>
        <v>762</v>
      </c>
      <c r="D106" s="16">
        <f>IF(ISNA(VLOOKUP($A106,[1]karen_justice_request_Q2!$A$1:$F$145,4,FALSE)),"0",(VLOOKUP($A106,[1]karen_justice_request_Q2!$A$1:$F$145,4,FALSE)))</f>
        <v>762</v>
      </c>
      <c r="E106" s="16">
        <f>IF(ISNA(VLOOKUP($A106,[1]karen_justice_request_Q2!$A$1:$F$145,5,FALSE)),"0",(VLOOKUP($A106,[1]karen_justice_request_Q2!$A$1:$F$145,5,FALSE)))</f>
        <v>18</v>
      </c>
      <c r="F106" s="16">
        <f>IF(ISNA(VLOOKUP($A106,[1]karen_justice_request_Q2!$A$1:$F$145,6,FALSE)),"0",(VLOOKUP($A106,[1]karen_justice_request_Q2!$A$1:$F$145,6,FALSE)))</f>
        <v>0</v>
      </c>
      <c r="G106" s="9"/>
    </row>
    <row r="107" spans="1:7" s="3" customFormat="1" x14ac:dyDescent="0.2">
      <c r="A107" s="17">
        <v>720</v>
      </c>
      <c r="B107" s="11" t="s">
        <v>104</v>
      </c>
      <c r="C107" s="16">
        <f>IF(ISNA(VLOOKUP($A107,[1]karen_justice_request_Q2!$A$1:$F$145,3,FALSE)),"0",(VLOOKUP($A107,[1]karen_justice_request_Q2!$A$1:$F$145,3,FALSE)))</f>
        <v>351</v>
      </c>
      <c r="D107" s="16">
        <f>IF(ISNA(VLOOKUP($A107,[1]karen_justice_request_Q2!$A$1:$F$145,4,FALSE)),"0",(VLOOKUP($A107,[1]karen_justice_request_Q2!$A$1:$F$145,4,FALSE)))</f>
        <v>351</v>
      </c>
      <c r="E107" s="16">
        <f>IF(ISNA(VLOOKUP($A107,[1]karen_justice_request_Q2!$A$1:$F$145,5,FALSE)),"0",(VLOOKUP($A107,[1]karen_justice_request_Q2!$A$1:$F$145,5,FALSE)))</f>
        <v>3</v>
      </c>
      <c r="F107" s="16">
        <f>IF(ISNA(VLOOKUP($A107,[1]karen_justice_request_Q2!$A$1:$F$145,6,FALSE)),"0",(VLOOKUP($A107,[1]karen_justice_request_Q2!$A$1:$F$145,6,FALSE)))</f>
        <v>0</v>
      </c>
      <c r="G107" s="9"/>
    </row>
    <row r="108" spans="1:7" s="3" customFormat="1" x14ac:dyDescent="0.2">
      <c r="A108" s="17">
        <v>721</v>
      </c>
      <c r="B108" s="11" t="s">
        <v>105</v>
      </c>
      <c r="C108" s="16">
        <f>IF(ISNA(VLOOKUP($A108,[1]karen_justice_request_Q2!$A$1:$F$145,3,FALSE)),"0",(VLOOKUP($A108,[1]karen_justice_request_Q2!$A$1:$F$145,3,FALSE)))</f>
        <v>0</v>
      </c>
      <c r="D108" s="16">
        <f>IF(ISNA(VLOOKUP($A108,[1]karen_justice_request_Q2!$A$1:$F$145,4,FALSE)),"0",(VLOOKUP($A108,[1]karen_justice_request_Q2!$A$1:$F$145,4,FALSE)))</f>
        <v>0</v>
      </c>
      <c r="E108" s="16">
        <f>IF(ISNA(VLOOKUP($A108,[1]karen_justice_request_Q2!$A$1:$F$145,5,FALSE)),"0",(VLOOKUP($A108,[1]karen_justice_request_Q2!$A$1:$F$145,5,FALSE)))</f>
        <v>0</v>
      </c>
      <c r="F108" s="16">
        <f>IF(ISNA(VLOOKUP($A108,[1]karen_justice_request_Q2!$A$1:$F$145,6,FALSE)),"0",(VLOOKUP($A108,[1]karen_justice_request_Q2!$A$1:$F$145,6,FALSE)))</f>
        <v>0</v>
      </c>
      <c r="G108" s="9"/>
    </row>
    <row r="109" spans="1:7" s="3" customFormat="1" x14ac:dyDescent="0.2">
      <c r="A109" s="17">
        <v>730</v>
      </c>
      <c r="B109" s="11" t="s">
        <v>106</v>
      </c>
      <c r="C109" s="16">
        <f>IF(ISNA(VLOOKUP($A109,[1]karen_justice_request_Q2!$A$1:$F$145,3,FALSE)),"0",(VLOOKUP($A109,[1]karen_justice_request_Q2!$A$1:$F$145,3,FALSE)))</f>
        <v>428</v>
      </c>
      <c r="D109" s="16">
        <f>IF(ISNA(VLOOKUP($A109,[1]karen_justice_request_Q2!$A$1:$F$145,4,FALSE)),"0",(VLOOKUP($A109,[1]karen_justice_request_Q2!$A$1:$F$145,4,FALSE)))</f>
        <v>490</v>
      </c>
      <c r="E109" s="16">
        <f>IF(ISNA(VLOOKUP($A109,[1]karen_justice_request_Q2!$A$1:$F$145,5,FALSE)),"0",(VLOOKUP($A109,[1]karen_justice_request_Q2!$A$1:$F$145,5,FALSE)))</f>
        <v>6</v>
      </c>
      <c r="F109" s="16">
        <f>IF(ISNA(VLOOKUP($A109,[1]karen_justice_request_Q2!$A$1:$F$145,6,FALSE)),"0",(VLOOKUP($A109,[1]karen_justice_request_Q2!$A$1:$F$145,6,FALSE)))</f>
        <v>0</v>
      </c>
      <c r="G109" s="9"/>
    </row>
    <row r="110" spans="1:7" s="3" customFormat="1" x14ac:dyDescent="0.2">
      <c r="A110" s="17">
        <v>740</v>
      </c>
      <c r="B110" s="11" t="s">
        <v>107</v>
      </c>
      <c r="C110" s="16">
        <f>IF(ISNA(VLOOKUP($A110,[1]karen_justice_request_Q2!$A$1:$F$145,3,FALSE)),"0",(VLOOKUP($A110,[1]karen_justice_request_Q2!$A$1:$F$145,3,FALSE)))</f>
        <v>751</v>
      </c>
      <c r="D110" s="16">
        <f>IF(ISNA(VLOOKUP($A110,[1]karen_justice_request_Q2!$A$1:$F$145,4,FALSE)),"0",(VLOOKUP($A110,[1]karen_justice_request_Q2!$A$1:$F$145,4,FALSE)))</f>
        <v>774</v>
      </c>
      <c r="E110" s="16">
        <f>IF(ISNA(VLOOKUP($A110,[1]karen_justice_request_Q2!$A$1:$F$145,5,FALSE)),"0",(VLOOKUP($A110,[1]karen_justice_request_Q2!$A$1:$F$145,5,FALSE)))</f>
        <v>11</v>
      </c>
      <c r="F110" s="16">
        <f>IF(ISNA(VLOOKUP($A110,[1]karen_justice_request_Q2!$A$1:$F$145,6,FALSE)),"0",(VLOOKUP($A110,[1]karen_justice_request_Q2!$A$1:$F$145,6,FALSE)))</f>
        <v>0</v>
      </c>
      <c r="G110" s="9"/>
    </row>
    <row r="111" spans="1:7" s="3" customFormat="1" x14ac:dyDescent="0.2">
      <c r="A111" s="17">
        <v>750</v>
      </c>
      <c r="B111" s="11" t="s">
        <v>108</v>
      </c>
      <c r="C111" s="16">
        <f>IF(ISNA(VLOOKUP($A111,[1]karen_justice_request_Q2!$A$1:$F$145,3,FALSE)),"0",(VLOOKUP($A111,[1]karen_justice_request_Q2!$A$1:$F$145,3,FALSE)))</f>
        <v>3429</v>
      </c>
      <c r="D111" s="16">
        <f>IF(ISNA(VLOOKUP($A111,[1]karen_justice_request_Q2!$A$1:$F$145,4,FALSE)),"0",(VLOOKUP($A111,[1]karen_justice_request_Q2!$A$1:$F$145,4,FALSE)))</f>
        <v>3562</v>
      </c>
      <c r="E111" s="16">
        <f>IF(ISNA(VLOOKUP($A111,[1]karen_justice_request_Q2!$A$1:$F$145,5,FALSE)),"0",(VLOOKUP($A111,[1]karen_justice_request_Q2!$A$1:$F$145,5,FALSE)))</f>
        <v>58</v>
      </c>
      <c r="F111" s="16">
        <f>IF(ISNA(VLOOKUP($A111,[1]karen_justice_request_Q2!$A$1:$F$145,6,FALSE)),"0",(VLOOKUP($A111,[1]karen_justice_request_Q2!$A$1:$F$145,6,FALSE)))</f>
        <v>0</v>
      </c>
      <c r="G111" s="9"/>
    </row>
    <row r="112" spans="1:7" s="3" customFormat="1" x14ac:dyDescent="0.2">
      <c r="A112" s="17">
        <v>751</v>
      </c>
      <c r="B112" s="11" t="s">
        <v>109</v>
      </c>
      <c r="C112" s="16">
        <f>IF(ISNA(VLOOKUP($A112,[1]karen_justice_request_Q2!$A$1:$F$145,3,FALSE)),"0",(VLOOKUP($A112,[1]karen_justice_request_Q2!$A$1:$F$145,3,FALSE)))</f>
        <v>0</v>
      </c>
      <c r="D112" s="16">
        <f>IF(ISNA(VLOOKUP($A112,[1]karen_justice_request_Q2!$A$1:$F$145,4,FALSE)),"0",(VLOOKUP($A112,[1]karen_justice_request_Q2!$A$1:$F$145,4,FALSE)))</f>
        <v>0</v>
      </c>
      <c r="E112" s="16">
        <f>IF(ISNA(VLOOKUP($A112,[1]karen_justice_request_Q2!$A$1:$F$145,5,FALSE)),"0",(VLOOKUP($A112,[1]karen_justice_request_Q2!$A$1:$F$145,5,FALSE)))</f>
        <v>0</v>
      </c>
      <c r="F112" s="16">
        <f>IF(ISNA(VLOOKUP($A112,[1]karen_justice_request_Q2!$A$1:$F$145,6,FALSE)),"0",(VLOOKUP($A112,[1]karen_justice_request_Q2!$A$1:$F$145,6,FALSE)))</f>
        <v>0</v>
      </c>
      <c r="G112" s="9"/>
    </row>
    <row r="113" spans="1:7" s="3" customFormat="1" x14ac:dyDescent="0.2">
      <c r="A113" s="17">
        <v>760</v>
      </c>
      <c r="B113" s="11" t="s">
        <v>110</v>
      </c>
      <c r="C113" s="16">
        <f>IF(ISNA(VLOOKUP($A113,[1]karen_justice_request_Q2!$A$1:$F$145,3,FALSE)),"0",(VLOOKUP($A113,[1]karen_justice_request_Q2!$A$1:$F$145,3,FALSE)))</f>
        <v>180</v>
      </c>
      <c r="D113" s="16">
        <f>IF(ISNA(VLOOKUP($A113,[1]karen_justice_request_Q2!$A$1:$F$145,4,FALSE)),"0",(VLOOKUP($A113,[1]karen_justice_request_Q2!$A$1:$F$145,4,FALSE)))</f>
        <v>180</v>
      </c>
      <c r="E113" s="16">
        <f>IF(ISNA(VLOOKUP($A113,[1]karen_justice_request_Q2!$A$1:$F$145,5,FALSE)),"0",(VLOOKUP($A113,[1]karen_justice_request_Q2!$A$1:$F$145,5,FALSE)))</f>
        <v>2</v>
      </c>
      <c r="F113" s="16">
        <f>IF(ISNA(VLOOKUP($A113,[1]karen_justice_request_Q2!$A$1:$F$145,6,FALSE)),"0",(VLOOKUP($A113,[1]karen_justice_request_Q2!$A$1:$F$145,6,FALSE)))</f>
        <v>0</v>
      </c>
      <c r="G113" s="9"/>
    </row>
    <row r="114" spans="1:7" s="3" customFormat="1" x14ac:dyDescent="0.2">
      <c r="A114" s="17">
        <v>761</v>
      </c>
      <c r="B114" s="11" t="s">
        <v>111</v>
      </c>
      <c r="C114" s="16">
        <f>IF(ISNA(VLOOKUP($A114,[1]karen_justice_request_Q2!$A$1:$F$145,3,FALSE)),"0",(VLOOKUP($A114,[1]karen_justice_request_Q2!$A$1:$F$145,3,FALSE)))</f>
        <v>96</v>
      </c>
      <c r="D114" s="16">
        <f>IF(ISNA(VLOOKUP($A114,[1]karen_justice_request_Q2!$A$1:$F$145,4,FALSE)),"0",(VLOOKUP($A114,[1]karen_justice_request_Q2!$A$1:$F$145,4,FALSE)))</f>
        <v>96</v>
      </c>
      <c r="E114" s="16">
        <f>IF(ISNA(VLOOKUP($A114,[1]karen_justice_request_Q2!$A$1:$F$145,5,FALSE)),"0",(VLOOKUP($A114,[1]karen_justice_request_Q2!$A$1:$F$145,5,FALSE)))</f>
        <v>0</v>
      </c>
      <c r="F114" s="16">
        <f>IF(ISNA(VLOOKUP($A114,[1]karen_justice_request_Q2!$A$1:$F$145,6,FALSE)),"0",(VLOOKUP($A114,[1]karen_justice_request_Q2!$A$1:$F$145,6,FALSE)))</f>
        <v>0</v>
      </c>
      <c r="G114" s="9"/>
    </row>
    <row r="115" spans="1:7" s="6" customFormat="1" x14ac:dyDescent="0.2">
      <c r="A115" s="17">
        <v>770</v>
      </c>
      <c r="B115" s="13" t="s">
        <v>112</v>
      </c>
      <c r="C115" s="16">
        <f>IF(ISNA(VLOOKUP($A115,[1]karen_justice_request_Q2!$A$1:$F$145,3,FALSE)),"0",(VLOOKUP($A115,[1]karen_justice_request_Q2!$A$1:$F$145,3,FALSE)))</f>
        <v>122</v>
      </c>
      <c r="D115" s="16">
        <f>IF(ISNA(VLOOKUP($A115,[1]karen_justice_request_Q2!$A$1:$F$145,4,FALSE)),"0",(VLOOKUP($A115,[1]karen_justice_request_Q2!$A$1:$F$145,4,FALSE)))</f>
        <v>156</v>
      </c>
      <c r="E115" s="16">
        <f>IF(ISNA(VLOOKUP($A115,[1]karen_justice_request_Q2!$A$1:$F$145,5,FALSE)),"0",(VLOOKUP($A115,[1]karen_justice_request_Q2!$A$1:$F$145,5,FALSE)))</f>
        <v>2</v>
      </c>
      <c r="F115" s="16">
        <f>IF(ISNA(VLOOKUP($A115,[1]karen_justice_request_Q2!$A$1:$F$145,6,FALSE)),"0",(VLOOKUP($A115,[1]karen_justice_request_Q2!$A$1:$F$145,6,FALSE)))</f>
        <v>0</v>
      </c>
      <c r="G115" s="9"/>
    </row>
    <row r="116" spans="1:7" s="3" customFormat="1" x14ac:dyDescent="0.2">
      <c r="A116" s="17">
        <v>780</v>
      </c>
      <c r="B116" s="11" t="s">
        <v>113</v>
      </c>
      <c r="C116" s="16">
        <f>IF(ISNA(VLOOKUP($A116,[1]karen_justice_request_Q2!$A$1:$F$145,3,FALSE)),"0",(VLOOKUP($A116,[1]karen_justice_request_Q2!$A$1:$F$145,3,FALSE)))</f>
        <v>736</v>
      </c>
      <c r="D116" s="16">
        <f>IF(ISNA(VLOOKUP($A116,[1]karen_justice_request_Q2!$A$1:$F$145,4,FALSE)),"0",(VLOOKUP($A116,[1]karen_justice_request_Q2!$A$1:$F$145,4,FALSE)))</f>
        <v>963</v>
      </c>
      <c r="E116" s="16">
        <f>IF(ISNA(VLOOKUP($A116,[1]karen_justice_request_Q2!$A$1:$F$145,5,FALSE)),"0",(VLOOKUP($A116,[1]karen_justice_request_Q2!$A$1:$F$145,5,FALSE)))</f>
        <v>4</v>
      </c>
      <c r="F116" s="16">
        <f>IF(ISNA(VLOOKUP($A116,[1]karen_justice_request_Q2!$A$1:$F$145,6,FALSE)),"0",(VLOOKUP($A116,[1]karen_justice_request_Q2!$A$1:$F$145,6,FALSE)))</f>
        <v>0</v>
      </c>
      <c r="G116" s="9"/>
    </row>
    <row r="117" spans="1:7" s="3" customFormat="1" x14ac:dyDescent="0.2">
      <c r="A117" s="17">
        <v>792</v>
      </c>
      <c r="B117" s="11" t="s">
        <v>114</v>
      </c>
      <c r="C117" s="16">
        <f>IF(ISNA(VLOOKUP($A117,[1]karen_justice_request_Q2!$A$1:$F$145,3,FALSE)),"0",(VLOOKUP($A117,[1]karen_justice_request_Q2!$A$1:$F$145,3,FALSE)))</f>
        <v>6359</v>
      </c>
      <c r="D117" s="16">
        <f>IF(ISNA(VLOOKUP($A117,[1]karen_justice_request_Q2!$A$1:$F$145,4,FALSE)),"0",(VLOOKUP($A117,[1]karen_justice_request_Q2!$A$1:$F$145,4,FALSE)))</f>
        <v>6359</v>
      </c>
      <c r="E117" s="16">
        <f>IF(ISNA(VLOOKUP($A117,[1]karen_justice_request_Q2!$A$1:$F$145,5,FALSE)),"0",(VLOOKUP($A117,[1]karen_justice_request_Q2!$A$1:$F$145,5,FALSE)))</f>
        <v>112</v>
      </c>
      <c r="F117" s="16">
        <f>IF(ISNA(VLOOKUP($A117,[1]karen_justice_request_Q2!$A$1:$F$145,6,FALSE)),"0",(VLOOKUP($A117,[1]karen_justice_request_Q2!$A$1:$F$145,6,FALSE)))</f>
        <v>0</v>
      </c>
      <c r="G117" s="9"/>
    </row>
    <row r="118" spans="1:7" s="3" customFormat="1" x14ac:dyDescent="0.2">
      <c r="A118" s="17">
        <v>793</v>
      </c>
      <c r="B118" s="14" t="s">
        <v>139</v>
      </c>
      <c r="C118" s="16">
        <f>IF(ISNA(VLOOKUP($A118,[1]karen_justice_request_Q2!$A$1:$F$145,3,FALSE)),"0",(VLOOKUP($A118,[1]karen_justice_request_Q2!$A$1:$F$145,3,FALSE)))</f>
        <v>486</v>
      </c>
      <c r="D118" s="16">
        <f>IF(ISNA(VLOOKUP($A118,[1]karen_justice_request_Q2!$A$1:$F$145,4,FALSE)),"0",(VLOOKUP($A118,[1]karen_justice_request_Q2!$A$1:$F$145,4,FALSE)))</f>
        <v>486</v>
      </c>
      <c r="E118" s="16">
        <f>IF(ISNA(VLOOKUP($A118,[1]karen_justice_request_Q2!$A$1:$F$145,5,FALSE)),"0",(VLOOKUP($A118,[1]karen_justice_request_Q2!$A$1:$F$145,5,FALSE)))</f>
        <v>0</v>
      </c>
      <c r="F118" s="16">
        <f>IF(ISNA(VLOOKUP($A118,[1]karen_justice_request_Q2!$A$1:$F$145,6,FALSE)),"0",(VLOOKUP($A118,[1]karen_justice_request_Q2!$A$1:$F$145,6,FALSE)))</f>
        <v>0</v>
      </c>
      <c r="G118" s="9"/>
    </row>
    <row r="119" spans="1:7" s="3" customFormat="1" x14ac:dyDescent="0.2">
      <c r="A119" s="17">
        <v>794</v>
      </c>
      <c r="B119" s="14" t="s">
        <v>140</v>
      </c>
      <c r="C119" s="16">
        <f>IF(ISNA(VLOOKUP($A119,[1]karen_justice_request_Q2!$A$1:$F$145,3,FALSE)),"0",(VLOOKUP($A119,[1]karen_justice_request_Q2!$A$1:$F$145,3,FALSE)))</f>
        <v>561</v>
      </c>
      <c r="D119" s="16">
        <f>IF(ISNA(VLOOKUP($A119,[1]karen_justice_request_Q2!$A$1:$F$145,4,FALSE)),"0",(VLOOKUP($A119,[1]karen_justice_request_Q2!$A$1:$F$145,4,FALSE)))</f>
        <v>561</v>
      </c>
      <c r="E119" s="16">
        <f>IF(ISNA(VLOOKUP($A119,[1]karen_justice_request_Q2!$A$1:$F$145,5,FALSE)),"0",(VLOOKUP($A119,[1]karen_justice_request_Q2!$A$1:$F$145,5,FALSE)))</f>
        <v>2</v>
      </c>
      <c r="F119" s="16">
        <f>IF(ISNA(VLOOKUP($A119,[1]karen_justice_request_Q2!$A$1:$F$145,6,FALSE)),"0",(VLOOKUP($A119,[1]karen_justice_request_Q2!$A$1:$F$145,6,FALSE)))</f>
        <v>0</v>
      </c>
      <c r="G119" s="9"/>
    </row>
    <row r="120" spans="1:7" s="3" customFormat="1" x14ac:dyDescent="0.2">
      <c r="A120" s="17">
        <v>795</v>
      </c>
      <c r="B120" s="14" t="s">
        <v>141</v>
      </c>
      <c r="C120" s="16">
        <f>IF(ISNA(VLOOKUP($A120,[1]karen_justice_request_Q2!$A$1:$F$145,3,FALSE)),"0",(VLOOKUP($A120,[1]karen_justice_request_Q2!$A$1:$F$145,3,FALSE)))</f>
        <v>574</v>
      </c>
      <c r="D120" s="16">
        <f>IF(ISNA(VLOOKUP($A120,[1]karen_justice_request_Q2!$A$1:$F$145,4,FALSE)),"0",(VLOOKUP($A120,[1]karen_justice_request_Q2!$A$1:$F$145,4,FALSE)))</f>
        <v>574</v>
      </c>
      <c r="E120" s="16">
        <f>IF(ISNA(VLOOKUP($A120,[1]karen_justice_request_Q2!$A$1:$F$145,5,FALSE)),"0",(VLOOKUP($A120,[1]karen_justice_request_Q2!$A$1:$F$145,5,FALSE)))</f>
        <v>0</v>
      </c>
      <c r="F120" s="16">
        <f>IF(ISNA(VLOOKUP($A120,[1]karen_justice_request_Q2!$A$1:$F$145,6,FALSE)),"0",(VLOOKUP($A120,[1]karen_justice_request_Q2!$A$1:$F$145,6,FALSE)))</f>
        <v>0</v>
      </c>
      <c r="G120" s="9"/>
    </row>
    <row r="121" spans="1:7" s="3" customFormat="1" x14ac:dyDescent="0.2">
      <c r="A121" s="17">
        <v>796</v>
      </c>
      <c r="B121" s="14" t="s">
        <v>142</v>
      </c>
      <c r="C121" s="16">
        <f>IF(ISNA(VLOOKUP($A121,[1]karen_justice_request_Q2!$A$1:$F$145,3,FALSE)),"0",(VLOOKUP($A121,[1]karen_justice_request_Q2!$A$1:$F$145,3,FALSE)))</f>
        <v>429</v>
      </c>
      <c r="D121" s="16">
        <f>IF(ISNA(VLOOKUP($A121,[1]karen_justice_request_Q2!$A$1:$F$145,4,FALSE)),"0",(VLOOKUP($A121,[1]karen_justice_request_Q2!$A$1:$F$145,4,FALSE)))</f>
        <v>429</v>
      </c>
      <c r="E121" s="16">
        <f>IF(ISNA(VLOOKUP($A121,[1]karen_justice_request_Q2!$A$1:$F$145,5,FALSE)),"0",(VLOOKUP($A121,[1]karen_justice_request_Q2!$A$1:$F$145,5,FALSE)))</f>
        <v>0</v>
      </c>
      <c r="F121" s="16">
        <f>IF(ISNA(VLOOKUP($A121,[1]karen_justice_request_Q2!$A$1:$F$145,6,FALSE)),"0",(VLOOKUP($A121,[1]karen_justice_request_Q2!$A$1:$F$145,6,FALSE)))</f>
        <v>0</v>
      </c>
      <c r="G121" s="9"/>
    </row>
    <row r="122" spans="1:7" s="3" customFormat="1" x14ac:dyDescent="0.2">
      <c r="A122" s="17">
        <v>797</v>
      </c>
      <c r="B122" s="14" t="s">
        <v>143</v>
      </c>
      <c r="C122" s="16">
        <f>IF(ISNA(VLOOKUP($A122,[1]karen_justice_request_Q2!$A$1:$F$145,3,FALSE)),"0",(VLOOKUP($A122,[1]karen_justice_request_Q2!$A$1:$F$145,3,FALSE)))</f>
        <v>0</v>
      </c>
      <c r="D122" s="16">
        <f>IF(ISNA(VLOOKUP($A122,[1]karen_justice_request_Q2!$A$1:$F$145,4,FALSE)),"0",(VLOOKUP($A122,[1]karen_justice_request_Q2!$A$1:$F$145,4,FALSE)))</f>
        <v>0</v>
      </c>
      <c r="E122" s="16">
        <f>IF(ISNA(VLOOKUP($A122,[1]karen_justice_request_Q2!$A$1:$F$145,5,FALSE)),"0",(VLOOKUP($A122,[1]karen_justice_request_Q2!$A$1:$F$145,5,FALSE)))</f>
        <v>0</v>
      </c>
      <c r="F122" s="16">
        <f>IF(ISNA(VLOOKUP($A122,[1]karen_justice_request_Q2!$A$1:$F$145,6,FALSE)),"0",(VLOOKUP($A122,[1]karen_justice_request_Q2!$A$1:$F$145,6,FALSE)))</f>
        <v>0</v>
      </c>
      <c r="G122" s="9"/>
    </row>
    <row r="123" spans="1:7" s="3" customFormat="1" x14ac:dyDescent="0.2">
      <c r="A123" s="17">
        <v>798</v>
      </c>
      <c r="B123" s="14" t="s">
        <v>144</v>
      </c>
      <c r="C123" s="16">
        <f>IF(ISNA(VLOOKUP($A123,[1]karen_justice_request_Q2!$A$1:$F$145,3,FALSE)),"0",(VLOOKUP($A123,[1]karen_justice_request_Q2!$A$1:$F$145,3,FALSE)))</f>
        <v>181</v>
      </c>
      <c r="D123" s="16">
        <f>IF(ISNA(VLOOKUP($A123,[1]karen_justice_request_Q2!$A$1:$F$145,4,FALSE)),"0",(VLOOKUP($A123,[1]karen_justice_request_Q2!$A$1:$F$145,4,FALSE)))</f>
        <v>198</v>
      </c>
      <c r="E123" s="16">
        <f>IF(ISNA(VLOOKUP($A123,[1]karen_justice_request_Q2!$A$1:$F$145,5,FALSE)),"0",(VLOOKUP($A123,[1]karen_justice_request_Q2!$A$1:$F$145,5,FALSE)))</f>
        <v>3</v>
      </c>
      <c r="F123" s="16">
        <f>IF(ISNA(VLOOKUP($A123,[1]karen_justice_request_Q2!$A$1:$F$145,6,FALSE)),"0",(VLOOKUP($A123,[1]karen_justice_request_Q2!$A$1:$F$145,6,FALSE)))</f>
        <v>0</v>
      </c>
      <c r="G123" s="9"/>
    </row>
    <row r="124" spans="1:7" s="3" customFormat="1" x14ac:dyDescent="0.2">
      <c r="A124" s="17">
        <v>800</v>
      </c>
      <c r="B124" s="11" t="s">
        <v>115</v>
      </c>
      <c r="C124" s="16">
        <f>IF(ISNA(VLOOKUP($A124,[1]karen_justice_request_Q2!$A$1:$F$145,3,FALSE)),"0",(VLOOKUP($A124,[1]karen_justice_request_Q2!$A$1:$F$145,3,FALSE)))</f>
        <v>172</v>
      </c>
      <c r="D124" s="16">
        <f>IF(ISNA(VLOOKUP($A124,[1]karen_justice_request_Q2!$A$1:$F$145,4,FALSE)),"0",(VLOOKUP($A124,[1]karen_justice_request_Q2!$A$1:$F$145,4,FALSE)))</f>
        <v>219</v>
      </c>
      <c r="E124" s="16">
        <f>IF(ISNA(VLOOKUP($A124,[1]karen_justice_request_Q2!$A$1:$F$145,5,FALSE)),"0",(VLOOKUP($A124,[1]karen_justice_request_Q2!$A$1:$F$145,5,FALSE)))</f>
        <v>3</v>
      </c>
      <c r="F124" s="16">
        <f>IF(ISNA(VLOOKUP($A124,[1]karen_justice_request_Q2!$A$1:$F$145,6,FALSE)),"0",(VLOOKUP($A124,[1]karen_justice_request_Q2!$A$1:$F$145,6,FALSE)))</f>
        <v>0</v>
      </c>
      <c r="G124" s="9"/>
    </row>
    <row r="125" spans="1:7" s="3" customFormat="1" x14ac:dyDescent="0.2">
      <c r="A125" s="17">
        <v>810</v>
      </c>
      <c r="B125" s="11" t="s">
        <v>116</v>
      </c>
      <c r="C125" s="16">
        <f>IF(ISNA(VLOOKUP($A125,[1]karen_justice_request_Q2!$A$1:$F$145,3,FALSE)),"0",(VLOOKUP($A125,[1]karen_justice_request_Q2!$A$1:$F$145,3,FALSE)))</f>
        <v>155</v>
      </c>
      <c r="D125" s="16">
        <f>IF(ISNA(VLOOKUP($A125,[1]karen_justice_request_Q2!$A$1:$F$145,4,FALSE)),"0",(VLOOKUP($A125,[1]karen_justice_request_Q2!$A$1:$F$145,4,FALSE)))</f>
        <v>155</v>
      </c>
      <c r="E125" s="16">
        <f>IF(ISNA(VLOOKUP($A125,[1]karen_justice_request_Q2!$A$1:$F$145,5,FALSE)),"0",(VLOOKUP($A125,[1]karen_justice_request_Q2!$A$1:$F$145,5,FALSE)))</f>
        <v>0</v>
      </c>
      <c r="F125" s="16">
        <f>IF(ISNA(VLOOKUP($A125,[1]karen_justice_request_Q2!$A$1:$F$145,6,FALSE)),"0",(VLOOKUP($A125,[1]karen_justice_request_Q2!$A$1:$F$145,6,FALSE)))</f>
        <v>0</v>
      </c>
      <c r="G125" s="9"/>
    </row>
    <row r="126" spans="1:7" s="3" customFormat="1" x14ac:dyDescent="0.2">
      <c r="A126" s="17">
        <v>820</v>
      </c>
      <c r="B126" s="11" t="s">
        <v>117</v>
      </c>
      <c r="C126" s="16">
        <f>IF(ISNA(VLOOKUP($A126,[1]karen_justice_request_Q2!$A$1:$F$145,3,FALSE)),"0",(VLOOKUP($A126,[1]karen_justice_request_Q2!$A$1:$F$145,3,FALSE)))</f>
        <v>715</v>
      </c>
      <c r="D126" s="16">
        <f>IF(ISNA(VLOOKUP($A126,[1]karen_justice_request_Q2!$A$1:$F$145,4,FALSE)),"0",(VLOOKUP($A126,[1]karen_justice_request_Q2!$A$1:$F$145,4,FALSE)))</f>
        <v>762</v>
      </c>
      <c r="E126" s="16">
        <f>IF(ISNA(VLOOKUP($A126,[1]karen_justice_request_Q2!$A$1:$F$145,5,FALSE)),"0",(VLOOKUP($A126,[1]karen_justice_request_Q2!$A$1:$F$145,5,FALSE)))</f>
        <v>9</v>
      </c>
      <c r="F126" s="16">
        <f>IF(ISNA(VLOOKUP($A126,[1]karen_justice_request_Q2!$A$1:$F$145,6,FALSE)),"0",(VLOOKUP($A126,[1]karen_justice_request_Q2!$A$1:$F$145,6,FALSE)))</f>
        <v>0</v>
      </c>
      <c r="G126" s="9"/>
    </row>
    <row r="127" spans="1:7" s="3" customFormat="1" x14ac:dyDescent="0.2">
      <c r="A127" s="17">
        <v>821</v>
      </c>
      <c r="B127" s="11" t="s">
        <v>118</v>
      </c>
      <c r="C127" s="16">
        <f>IF(ISNA(VLOOKUP($A127,[1]karen_justice_request_Q2!$A$1:$F$145,3,FALSE)),"0",(VLOOKUP($A127,[1]karen_justice_request_Q2!$A$1:$F$145,3,FALSE)))</f>
        <v>319</v>
      </c>
      <c r="D127" s="16">
        <f>IF(ISNA(VLOOKUP($A127,[1]karen_justice_request_Q2!$A$1:$F$145,4,FALSE)),"0",(VLOOKUP($A127,[1]karen_justice_request_Q2!$A$1:$F$145,4,FALSE)))</f>
        <v>361</v>
      </c>
      <c r="E127" s="16">
        <f>IF(ISNA(VLOOKUP($A127,[1]karen_justice_request_Q2!$A$1:$F$145,5,FALSE)),"0",(VLOOKUP($A127,[1]karen_justice_request_Q2!$A$1:$F$145,5,FALSE)))</f>
        <v>0</v>
      </c>
      <c r="F127" s="16">
        <f>IF(ISNA(VLOOKUP($A127,[1]karen_justice_request_Q2!$A$1:$F$145,6,FALSE)),"0",(VLOOKUP($A127,[1]karen_justice_request_Q2!$A$1:$F$145,6,FALSE)))</f>
        <v>0</v>
      </c>
      <c r="G127" s="9"/>
    </row>
    <row r="128" spans="1:7" s="3" customFormat="1" x14ac:dyDescent="0.2">
      <c r="A128" s="17">
        <v>822</v>
      </c>
      <c r="B128" s="11" t="s">
        <v>119</v>
      </c>
      <c r="C128" s="16">
        <f>IF(ISNA(VLOOKUP($A128,[1]karen_justice_request_Q2!$A$1:$F$145,3,FALSE)),"0",(VLOOKUP($A128,[1]karen_justice_request_Q2!$A$1:$F$145,3,FALSE)))</f>
        <v>397</v>
      </c>
      <c r="D128" s="16">
        <f>IF(ISNA(VLOOKUP($A128,[1]karen_justice_request_Q2!$A$1:$F$145,4,FALSE)),"0",(VLOOKUP($A128,[1]karen_justice_request_Q2!$A$1:$F$145,4,FALSE)))</f>
        <v>517</v>
      </c>
      <c r="E128" s="16">
        <f>IF(ISNA(VLOOKUP($A128,[1]karen_justice_request_Q2!$A$1:$F$145,5,FALSE)),"0",(VLOOKUP($A128,[1]karen_justice_request_Q2!$A$1:$F$145,5,FALSE)))</f>
        <v>1</v>
      </c>
      <c r="F128" s="16">
        <f>IF(ISNA(VLOOKUP($A128,[1]karen_justice_request_Q2!$A$1:$F$145,6,FALSE)),"0",(VLOOKUP($A128,[1]karen_justice_request_Q2!$A$1:$F$145,6,FALSE)))</f>
        <v>0</v>
      </c>
    </row>
    <row r="129" spans="1:6" s="3" customFormat="1" x14ac:dyDescent="0.2">
      <c r="A129" s="17">
        <v>830</v>
      </c>
      <c r="B129" s="11" t="s">
        <v>120</v>
      </c>
      <c r="C129" s="16">
        <f>IF(ISNA(VLOOKUP($A129,[1]karen_justice_request_Q2!$A$1:$F$145,3,FALSE)),"0",(VLOOKUP($A129,[1]karen_justice_request_Q2!$A$1:$F$145,3,FALSE)))</f>
        <v>1985</v>
      </c>
      <c r="D129" s="16">
        <f>IF(ISNA(VLOOKUP($A129,[1]karen_justice_request_Q2!$A$1:$F$145,4,FALSE)),"0",(VLOOKUP($A129,[1]karen_justice_request_Q2!$A$1:$F$145,4,FALSE)))</f>
        <v>2107</v>
      </c>
      <c r="E129" s="16">
        <f>IF(ISNA(VLOOKUP($A129,[1]karen_justice_request_Q2!$A$1:$F$145,5,FALSE)),"0",(VLOOKUP($A129,[1]karen_justice_request_Q2!$A$1:$F$145,5,FALSE)))</f>
        <v>12</v>
      </c>
      <c r="F129" s="16">
        <f>IF(ISNA(VLOOKUP($A129,[1]karen_justice_request_Q2!$A$1:$F$145,6,FALSE)),"0",(VLOOKUP($A129,[1]karen_justice_request_Q2!$A$1:$F$145,6,FALSE)))</f>
        <v>0</v>
      </c>
    </row>
    <row r="130" spans="1:6" s="3" customFormat="1" x14ac:dyDescent="0.2">
      <c r="A130" s="17">
        <v>840</v>
      </c>
      <c r="B130" s="11" t="s">
        <v>121</v>
      </c>
      <c r="C130" s="16">
        <f>IF(ISNA(VLOOKUP($A130,[1]karen_justice_request_Q2!$A$1:$F$145,3,FALSE)),"0",(VLOOKUP($A130,[1]karen_justice_request_Q2!$A$1:$F$145,3,FALSE)))</f>
        <v>655</v>
      </c>
      <c r="D130" s="16">
        <f>IF(ISNA(VLOOKUP($A130,[1]karen_justice_request_Q2!$A$1:$F$145,4,FALSE)),"0",(VLOOKUP($A130,[1]karen_justice_request_Q2!$A$1:$F$145,4,FALSE)))</f>
        <v>814</v>
      </c>
      <c r="E130" s="16">
        <f>IF(ISNA(VLOOKUP($A130,[1]karen_justice_request_Q2!$A$1:$F$145,5,FALSE)),"0",(VLOOKUP($A130,[1]karen_justice_request_Q2!$A$1:$F$145,5,FALSE)))</f>
        <v>13</v>
      </c>
      <c r="F130" s="16">
        <f>IF(ISNA(VLOOKUP($A130,[1]karen_justice_request_Q2!$A$1:$F$145,6,FALSE)),"0",(VLOOKUP($A130,[1]karen_justice_request_Q2!$A$1:$F$145,6,FALSE)))</f>
        <v>0</v>
      </c>
    </row>
    <row r="131" spans="1:6" s="3" customFormat="1" x14ac:dyDescent="0.2">
      <c r="A131" s="17">
        <v>850</v>
      </c>
      <c r="B131" s="11" t="s">
        <v>122</v>
      </c>
      <c r="C131" s="16">
        <f>IF(ISNA(VLOOKUP($A131,[1]karen_justice_request_Q2!$A$1:$F$145,3,FALSE)),"0",(VLOOKUP($A131,[1]karen_justice_request_Q2!$A$1:$F$145,3,FALSE)))</f>
        <v>78</v>
      </c>
      <c r="D131" s="16">
        <f>IF(ISNA(VLOOKUP($A131,[1]karen_justice_request_Q2!$A$1:$F$145,4,FALSE)),"0",(VLOOKUP($A131,[1]karen_justice_request_Q2!$A$1:$F$145,4,FALSE)))</f>
        <v>78</v>
      </c>
      <c r="E131" s="16">
        <f>IF(ISNA(VLOOKUP($A131,[1]karen_justice_request_Q2!$A$1:$F$145,5,FALSE)),"0",(VLOOKUP($A131,[1]karen_justice_request_Q2!$A$1:$F$145,5,FALSE)))</f>
        <v>1</v>
      </c>
      <c r="F131" s="16">
        <f>IF(ISNA(VLOOKUP($A131,[1]karen_justice_request_Q2!$A$1:$F$145,6,FALSE)),"0",(VLOOKUP($A131,[1]karen_justice_request_Q2!$A$1:$F$145,6,FALSE)))</f>
        <v>0</v>
      </c>
    </row>
    <row r="132" spans="1:6" s="3" customFormat="1" x14ac:dyDescent="0.2">
      <c r="A132" s="17">
        <v>860</v>
      </c>
      <c r="B132" s="11" t="s">
        <v>123</v>
      </c>
      <c r="C132" s="16">
        <f>IF(ISNA(VLOOKUP($A132,[1]karen_justice_request_Q2!$A$1:$F$145,3,FALSE)),"0",(VLOOKUP($A132,[1]karen_justice_request_Q2!$A$1:$F$145,3,FALSE)))</f>
        <v>163</v>
      </c>
      <c r="D132" s="16">
        <f>IF(ISNA(VLOOKUP($A132,[1]karen_justice_request_Q2!$A$1:$F$145,4,FALSE)),"0",(VLOOKUP($A132,[1]karen_justice_request_Q2!$A$1:$F$145,4,FALSE)))</f>
        <v>168</v>
      </c>
      <c r="E132" s="16">
        <f>IF(ISNA(VLOOKUP($A132,[1]karen_justice_request_Q2!$A$1:$F$145,5,FALSE)),"0",(VLOOKUP($A132,[1]karen_justice_request_Q2!$A$1:$F$145,5,FALSE)))</f>
        <v>7</v>
      </c>
      <c r="F132" s="16">
        <f>IF(ISNA(VLOOKUP($A132,[1]karen_justice_request_Q2!$A$1:$F$145,6,FALSE)),"0",(VLOOKUP($A132,[1]karen_justice_request_Q2!$A$1:$F$145,6,FALSE)))</f>
        <v>0</v>
      </c>
    </row>
    <row r="133" spans="1:6" s="3" customFormat="1" x14ac:dyDescent="0.2">
      <c r="A133" s="17">
        <v>870</v>
      </c>
      <c r="B133" s="11" t="s">
        <v>124</v>
      </c>
      <c r="C133" s="16">
        <f>IF(ISNA(VLOOKUP($A133,[1]karen_justice_request_Q2!$A$1:$F$145,3,FALSE)),"0",(VLOOKUP($A133,[1]karen_justice_request_Q2!$A$1:$F$145,3,FALSE)))</f>
        <v>172</v>
      </c>
      <c r="D133" s="16">
        <f>IF(ISNA(VLOOKUP($A133,[1]karen_justice_request_Q2!$A$1:$F$145,4,FALSE)),"0",(VLOOKUP($A133,[1]karen_justice_request_Q2!$A$1:$F$145,4,FALSE)))</f>
        <v>172</v>
      </c>
      <c r="E133" s="16">
        <f>IF(ISNA(VLOOKUP($A133,[1]karen_justice_request_Q2!$A$1:$F$145,5,FALSE)),"0",(VLOOKUP($A133,[1]karen_justice_request_Q2!$A$1:$F$145,5,FALSE)))</f>
        <v>3</v>
      </c>
      <c r="F133" s="16">
        <f>IF(ISNA(VLOOKUP($A133,[1]karen_justice_request_Q2!$A$1:$F$145,6,FALSE)),"0",(VLOOKUP($A133,[1]karen_justice_request_Q2!$A$1:$F$145,6,FALSE)))</f>
        <v>0</v>
      </c>
    </row>
    <row r="134" spans="1:6" s="3" customFormat="1" x14ac:dyDescent="0.2">
      <c r="A134" s="17">
        <v>880</v>
      </c>
      <c r="B134" s="11" t="s">
        <v>125</v>
      </c>
      <c r="C134" s="16">
        <f>IF(ISNA(VLOOKUP($A134,[1]karen_justice_request_Q2!$A$1:$F$145,3,FALSE)),"0",(VLOOKUP($A134,[1]karen_justice_request_Q2!$A$1:$F$145,3,FALSE)))</f>
        <v>56</v>
      </c>
      <c r="D134" s="16">
        <f>IF(ISNA(VLOOKUP($A134,[1]karen_justice_request_Q2!$A$1:$F$145,4,FALSE)),"0",(VLOOKUP($A134,[1]karen_justice_request_Q2!$A$1:$F$145,4,FALSE)))</f>
        <v>56</v>
      </c>
      <c r="E134" s="16">
        <f>IF(ISNA(VLOOKUP($A134,[1]karen_justice_request_Q2!$A$1:$F$145,5,FALSE)),"0",(VLOOKUP($A134,[1]karen_justice_request_Q2!$A$1:$F$145,5,FALSE)))</f>
        <v>0</v>
      </c>
      <c r="F134" s="16">
        <f>IF(ISNA(VLOOKUP($A134,[1]karen_justice_request_Q2!$A$1:$F$145,6,FALSE)),"0",(VLOOKUP($A134,[1]karen_justice_request_Q2!$A$1:$F$145,6,FALSE)))</f>
        <v>0</v>
      </c>
    </row>
    <row r="135" spans="1:6" s="3" customFormat="1" x14ac:dyDescent="0.2">
      <c r="A135" s="17">
        <v>890</v>
      </c>
      <c r="B135" s="11" t="s">
        <v>126</v>
      </c>
      <c r="C135" s="16">
        <f>IF(ISNA(VLOOKUP($A135,[1]karen_justice_request_Q2!$A$1:$F$145,3,FALSE)),"0",(VLOOKUP($A135,[1]karen_justice_request_Q2!$A$1:$F$145,3,FALSE)))</f>
        <v>420</v>
      </c>
      <c r="D135" s="16">
        <f>IF(ISNA(VLOOKUP($A135,[1]karen_justice_request_Q2!$A$1:$F$145,4,FALSE)),"0",(VLOOKUP($A135,[1]karen_justice_request_Q2!$A$1:$F$145,4,FALSE)))</f>
        <v>466</v>
      </c>
      <c r="E135" s="16">
        <f>IF(ISNA(VLOOKUP($A135,[1]karen_justice_request_Q2!$A$1:$F$145,5,FALSE)),"0",(VLOOKUP($A135,[1]karen_justice_request_Q2!$A$1:$F$145,5,FALSE)))</f>
        <v>7</v>
      </c>
      <c r="F135" s="16">
        <f>IF(ISNA(VLOOKUP($A135,[1]karen_justice_request_Q2!$A$1:$F$145,6,FALSE)),"0",(VLOOKUP($A135,[1]karen_justice_request_Q2!$A$1:$F$145,6,FALSE)))</f>
        <v>0</v>
      </c>
    </row>
    <row r="136" spans="1:6" s="3" customFormat="1" x14ac:dyDescent="0.2">
      <c r="A136" s="17">
        <v>900</v>
      </c>
      <c r="B136" s="11" t="s">
        <v>127</v>
      </c>
      <c r="C136" s="16">
        <f>IF(ISNA(VLOOKUP($A136,[1]karen_justice_request_Q2!$A$1:$F$145,3,FALSE)),"0",(VLOOKUP($A136,[1]karen_justice_request_Q2!$A$1:$F$145,3,FALSE)))</f>
        <v>609</v>
      </c>
      <c r="D136" s="16">
        <f>IF(ISNA(VLOOKUP($A136,[1]karen_justice_request_Q2!$A$1:$F$145,4,FALSE)),"0",(VLOOKUP($A136,[1]karen_justice_request_Q2!$A$1:$F$145,4,FALSE)))</f>
        <v>685</v>
      </c>
      <c r="E136" s="16">
        <f>IF(ISNA(VLOOKUP($A136,[1]karen_justice_request_Q2!$A$1:$F$145,5,FALSE)),"0",(VLOOKUP($A136,[1]karen_justice_request_Q2!$A$1:$F$145,5,FALSE)))</f>
        <v>12</v>
      </c>
      <c r="F136" s="16">
        <f>IF(ISNA(VLOOKUP($A136,[1]karen_justice_request_Q2!$A$1:$F$145,6,FALSE)),"0",(VLOOKUP($A136,[1]karen_justice_request_Q2!$A$1:$F$145,6,FALSE)))</f>
        <v>0</v>
      </c>
    </row>
    <row r="137" spans="1:6" s="3" customFormat="1" x14ac:dyDescent="0.2">
      <c r="A137" s="17">
        <v>901</v>
      </c>
      <c r="B137" s="11" t="s">
        <v>128</v>
      </c>
      <c r="C137" s="16">
        <f>IF(ISNA(VLOOKUP($A137,[1]karen_justice_request_Q2!$A$1:$F$145,3,FALSE)),"0",(VLOOKUP($A137,[1]karen_justice_request_Q2!$A$1:$F$145,3,FALSE)))</f>
        <v>500</v>
      </c>
      <c r="D137" s="16">
        <f>IF(ISNA(VLOOKUP($A137,[1]karen_justice_request_Q2!$A$1:$F$145,4,FALSE)),"0",(VLOOKUP($A137,[1]karen_justice_request_Q2!$A$1:$F$145,4,FALSE)))</f>
        <v>526</v>
      </c>
      <c r="E137" s="16">
        <f>IF(ISNA(VLOOKUP($A137,[1]karen_justice_request_Q2!$A$1:$F$145,5,FALSE)),"0",(VLOOKUP($A137,[1]karen_justice_request_Q2!$A$1:$F$145,5,FALSE)))</f>
        <v>7</v>
      </c>
      <c r="F137" s="16">
        <f>IF(ISNA(VLOOKUP($A137,[1]karen_justice_request_Q2!$A$1:$F$145,6,FALSE)),"0",(VLOOKUP($A137,[1]karen_justice_request_Q2!$A$1:$F$145,6,FALSE)))</f>
        <v>0</v>
      </c>
    </row>
    <row r="138" spans="1:6" s="3" customFormat="1" x14ac:dyDescent="0.2">
      <c r="A138" s="17">
        <v>910</v>
      </c>
      <c r="B138" s="11" t="s">
        <v>129</v>
      </c>
      <c r="C138" s="16">
        <f>IF(ISNA(VLOOKUP($A138,[1]karen_justice_request_Q2!$A$1:$F$145,3,FALSE)),"0",(VLOOKUP($A138,[1]karen_justice_request_Q2!$A$1:$F$145,3,FALSE)))</f>
        <v>168</v>
      </c>
      <c r="D138" s="16">
        <f>IF(ISNA(VLOOKUP($A138,[1]karen_justice_request_Q2!$A$1:$F$145,4,FALSE)),"0",(VLOOKUP($A138,[1]karen_justice_request_Q2!$A$1:$F$145,4,FALSE)))</f>
        <v>168</v>
      </c>
      <c r="E138" s="16">
        <f>IF(ISNA(VLOOKUP($A138,[1]karen_justice_request_Q2!$A$1:$F$145,5,FALSE)),"0",(VLOOKUP($A138,[1]karen_justice_request_Q2!$A$1:$F$145,5,FALSE)))</f>
        <v>3</v>
      </c>
      <c r="F138" s="16">
        <f>IF(ISNA(VLOOKUP($A138,[1]karen_justice_request_Q2!$A$1:$F$145,6,FALSE)),"0",(VLOOKUP($A138,[1]karen_justice_request_Q2!$A$1:$F$145,6,FALSE)))</f>
        <v>0</v>
      </c>
    </row>
    <row r="139" spans="1:6" s="3" customFormat="1" x14ac:dyDescent="0.2">
      <c r="A139" s="17">
        <v>920</v>
      </c>
      <c r="B139" s="11" t="s">
        <v>130</v>
      </c>
      <c r="C139" s="16">
        <f>IF(ISNA(VLOOKUP($A139,[1]karen_justice_request_Q2!$A$1:$F$145,3,FALSE)),"0",(VLOOKUP($A139,[1]karen_justice_request_Q2!$A$1:$F$145,3,FALSE)))</f>
        <v>296</v>
      </c>
      <c r="D139" s="16">
        <f>IF(ISNA(VLOOKUP($A139,[1]karen_justice_request_Q2!$A$1:$F$145,4,FALSE)),"0",(VLOOKUP($A139,[1]karen_justice_request_Q2!$A$1:$F$145,4,FALSE)))</f>
        <v>296</v>
      </c>
      <c r="E139" s="16">
        <f>IF(ISNA(VLOOKUP($A139,[1]karen_justice_request_Q2!$A$1:$F$145,5,FALSE)),"0",(VLOOKUP($A139,[1]karen_justice_request_Q2!$A$1:$F$145,5,FALSE)))</f>
        <v>3</v>
      </c>
      <c r="F139" s="16">
        <f>IF(ISNA(VLOOKUP($A139,[1]karen_justice_request_Q2!$A$1:$F$145,6,FALSE)),"0",(VLOOKUP($A139,[1]karen_justice_request_Q2!$A$1:$F$145,6,FALSE)))</f>
        <v>0</v>
      </c>
    </row>
    <row r="140" spans="1:6" x14ac:dyDescent="0.2">
      <c r="A140" s="17">
        <v>930</v>
      </c>
      <c r="B140" s="11" t="s">
        <v>131</v>
      </c>
      <c r="C140" s="16">
        <f>IF(ISNA(VLOOKUP($A140,[1]karen_justice_request_Q2!$A$1:$F$145,3,FALSE)),"0",(VLOOKUP($A140,[1]karen_justice_request_Q2!$A$1:$F$145,3,FALSE)))</f>
        <v>183</v>
      </c>
      <c r="D140" s="16">
        <f>IF(ISNA(VLOOKUP($A140,[1]karen_justice_request_Q2!$A$1:$F$145,4,FALSE)),"0",(VLOOKUP($A140,[1]karen_justice_request_Q2!$A$1:$F$145,4,FALSE)))</f>
        <v>258</v>
      </c>
      <c r="E140" s="16">
        <f>IF(ISNA(VLOOKUP($A140,[1]karen_justice_request_Q2!$A$1:$F$145,5,FALSE)),"0",(VLOOKUP($A140,[1]karen_justice_request_Q2!$A$1:$F$145,5,FALSE)))</f>
        <v>8</v>
      </c>
      <c r="F140" s="16">
        <f>IF(ISNA(VLOOKUP($A140,[1]karen_justice_request_Q2!$A$1:$F$145,6,FALSE)),"0",(VLOOKUP($A140,[1]karen_justice_request_Q2!$A$1:$F$145,6,FALSE)))</f>
        <v>0</v>
      </c>
    </row>
    <row r="141" spans="1:6" ht="15" customHeight="1" x14ac:dyDescent="0.2">
      <c r="A141" s="17">
        <v>940</v>
      </c>
      <c r="B141" s="11" t="s">
        <v>132</v>
      </c>
      <c r="C141" s="16">
        <f>IF(ISNA(VLOOKUP($A141,[1]karen_justice_request_Q2!$A$1:$F$145,3,FALSE)),"0",(VLOOKUP($A141,[1]karen_justice_request_Q2!$A$1:$F$145,3,FALSE)))</f>
        <v>2863</v>
      </c>
      <c r="D141" s="16">
        <f>IF(ISNA(VLOOKUP($A141,[1]karen_justice_request_Q2!$A$1:$F$145,4,FALSE)),"0",(VLOOKUP($A141,[1]karen_justice_request_Q2!$A$1:$F$145,4,FALSE)))</f>
        <v>2876</v>
      </c>
      <c r="E141" s="16">
        <f>IF(ISNA(VLOOKUP($A141,[1]karen_justice_request_Q2!$A$1:$F$145,5,FALSE)),"0",(VLOOKUP($A141,[1]karen_justice_request_Q2!$A$1:$F$145,5,FALSE)))</f>
        <v>30</v>
      </c>
      <c r="F141" s="16">
        <f>IF(ISNA(VLOOKUP($A141,[1]karen_justice_request_Q2!$A$1:$F$145,6,FALSE)),"0",(VLOOKUP($A141,[1]karen_justice_request_Q2!$A$1:$F$145,6,FALSE)))</f>
        <v>0</v>
      </c>
    </row>
    <row r="142" spans="1:6" ht="15.75" customHeight="1" x14ac:dyDescent="0.2">
      <c r="A142" s="17">
        <v>941</v>
      </c>
      <c r="B142" s="11" t="s">
        <v>133</v>
      </c>
      <c r="C142" s="16">
        <f>IF(ISNA(VLOOKUP($A142,[1]karen_justice_request_Q2!$A$1:$F$145,3,FALSE)),"0",(VLOOKUP($A142,[1]karen_justice_request_Q2!$A$1:$F$145,3,FALSE)))</f>
        <v>0</v>
      </c>
      <c r="D142" s="16">
        <f>IF(ISNA(VLOOKUP($A142,[1]karen_justice_request_Q2!$A$1:$F$145,4,FALSE)),"0",(VLOOKUP($A142,[1]karen_justice_request_Q2!$A$1:$F$145,4,FALSE)))</f>
        <v>0</v>
      </c>
      <c r="E142" s="16">
        <f>IF(ISNA(VLOOKUP($A142,[1]karen_justice_request_Q2!$A$1:$F$145,5,FALSE)),"0",(VLOOKUP($A142,[1]karen_justice_request_Q2!$A$1:$F$145,5,FALSE)))</f>
        <v>0</v>
      </c>
      <c r="F142" s="16">
        <f>IF(ISNA(VLOOKUP($A142,[1]karen_justice_request_Q2!$A$1:$F$145,6,FALSE)),"0",(VLOOKUP($A142,[1]karen_justice_request_Q2!$A$1:$F$145,6,FALSE)))</f>
        <v>0</v>
      </c>
    </row>
    <row r="143" spans="1:6" x14ac:dyDescent="0.2">
      <c r="A143" s="17">
        <v>950</v>
      </c>
      <c r="B143" s="11" t="s">
        <v>134</v>
      </c>
      <c r="C143" s="16">
        <f>IF(ISNA(VLOOKUP($A143,[1]karen_justice_request_Q2!$A$1:$F$145,3,FALSE)),"0",(VLOOKUP($A143,[1]karen_justice_request_Q2!$A$1:$F$145,3,FALSE)))</f>
        <v>1484</v>
      </c>
      <c r="D143" s="16">
        <f>IF(ISNA(VLOOKUP($A143,[1]karen_justice_request_Q2!$A$1:$F$145,4,FALSE)),"0",(VLOOKUP($A143,[1]karen_justice_request_Q2!$A$1:$F$145,4,FALSE)))</f>
        <v>1484</v>
      </c>
      <c r="E143" s="16">
        <f>IF(ISNA(VLOOKUP($A143,[1]karen_justice_request_Q2!$A$1:$F$145,5,FALSE)),"0",(VLOOKUP($A143,[1]karen_justice_request_Q2!$A$1:$F$145,5,FALSE)))</f>
        <v>17</v>
      </c>
      <c r="F143" s="16">
        <f>IF(ISNA(VLOOKUP($A143,[1]karen_justice_request_Q2!$A$1:$F$145,6,FALSE)),"0",(VLOOKUP($A143,[1]karen_justice_request_Q2!$A$1:$F$145,6,FALSE)))</f>
        <v>0</v>
      </c>
    </row>
    <row r="144" spans="1:6" x14ac:dyDescent="0.2">
      <c r="A144" s="17">
        <v>951</v>
      </c>
      <c r="B144" s="11" t="s">
        <v>135</v>
      </c>
      <c r="C144" s="16">
        <f>IF(ISNA(VLOOKUP($A144,[1]karen_justice_request_Q2!$A$1:$F$145,3,FALSE)),"0",(VLOOKUP($A144,[1]karen_justice_request_Q2!$A$1:$F$145,3,FALSE)))</f>
        <v>0</v>
      </c>
      <c r="D144" s="16">
        <f>IF(ISNA(VLOOKUP($A144,[1]karen_justice_request_Q2!$A$1:$F$145,4,FALSE)),"0",(VLOOKUP($A144,[1]karen_justice_request_Q2!$A$1:$F$145,4,FALSE)))</f>
        <v>0</v>
      </c>
      <c r="E144" s="16">
        <f>IF(ISNA(VLOOKUP($A144,[1]karen_justice_request_Q2!$A$1:$F$145,5,FALSE)),"0",(VLOOKUP($A144,[1]karen_justice_request_Q2!$A$1:$F$145,5,FALSE)))</f>
        <v>0</v>
      </c>
      <c r="F144" s="16">
        <f>IF(ISNA(VLOOKUP($A144,[1]karen_justice_request_Q2!$A$1:$F$145,6,FALSE)),"0",(VLOOKUP($A144,[1]karen_justice_request_Q2!$A$1:$F$145,6,FALSE)))</f>
        <v>0</v>
      </c>
    </row>
    <row r="145" spans="1:6" x14ac:dyDescent="0.2">
      <c r="A145" s="17">
        <v>985</v>
      </c>
      <c r="B145" s="11" t="s">
        <v>138</v>
      </c>
      <c r="C145" s="16">
        <f>IF(ISNA(VLOOKUP($A145,[1]karen_justice_request_Q2!$A$1:$F$145,3,FALSE)),"0",(VLOOKUP($A145,[1]karen_justice_request_Q2!$A$1:$F$145,3,FALSE)))</f>
        <v>477</v>
      </c>
      <c r="D145" s="16">
        <f>IF(ISNA(VLOOKUP($A145,[1]karen_justice_request_Q2!$A$1:$F$145,4,FALSE)),"0",(VLOOKUP($A145,[1]karen_justice_request_Q2!$A$1:$F$145,4,FALSE)))</f>
        <v>477</v>
      </c>
      <c r="E145" s="16">
        <f>IF(ISNA(VLOOKUP($A145,[1]karen_justice_request_Q2!$A$1:$F$145,5,FALSE)),"0",(VLOOKUP($A145,[1]karen_justice_request_Q2!$A$1:$F$145,5,FALSE)))</f>
        <v>9</v>
      </c>
      <c r="F145" s="16">
        <f>IF(ISNA(VLOOKUP($A145,[1]karen_justice_request_Q2!$A$1:$F$145,6,FALSE)),"0",(VLOOKUP($A145,[1]karen_justice_request_Q2!$A$1:$F$145,6,FALSE)))</f>
        <v>0</v>
      </c>
    </row>
    <row r="146" spans="1:6" ht="13.5" thickBot="1" x14ac:dyDescent="0.25">
      <c r="A146" s="17">
        <v>986</v>
      </c>
      <c r="B146" s="23" t="s">
        <v>150</v>
      </c>
      <c r="C146" s="24">
        <f>IF(ISNA(VLOOKUP($A146,[1]karen_justice_request_Q2!$A$1:$F$145,3,FALSE)),"0",(VLOOKUP($A146,[1]karen_justice_request_Q2!$A$1:$F$145,3,FALSE)))</f>
        <v>0</v>
      </c>
      <c r="D146" s="24">
        <f>IF(ISNA(VLOOKUP($A146,[1]karen_justice_request_Q2!$A$1:$F$145,4,FALSE)),"0",(VLOOKUP($A146,[1]karen_justice_request_Q2!$A$1:$F$145,4,FALSE)))</f>
        <v>0</v>
      </c>
      <c r="E146" s="24">
        <f>IF(ISNA(VLOOKUP($A146,[1]karen_justice_request_Q2!$A$1:$F$145,5,FALSE)),"0",(VLOOKUP($A146,[1]karen_justice_request_Q2!$A$1:$F$145,5,FALSE)))</f>
        <v>0</v>
      </c>
      <c r="F146" s="24">
        <f>IF(ISNA(VLOOKUP($A146,[1]karen_justice_request_Q2!$A$1:$F$145,6,FALSE)),"0",(VLOOKUP($A146,[1]karen_justice_request_Q2!$A$1:$F$145,6,FALSE)))</f>
        <v>0</v>
      </c>
    </row>
    <row r="147" spans="1:6" ht="23.25" customHeight="1" thickBot="1" x14ac:dyDescent="0.25">
      <c r="B147" s="10" t="s">
        <v>136</v>
      </c>
      <c r="C147" s="25">
        <f>SUM(C3:C146)</f>
        <v>61881</v>
      </c>
      <c r="D147" s="25">
        <f>SUM(D3:D146)</f>
        <v>64624</v>
      </c>
      <c r="E147" s="26">
        <f>SUM(E3:E146)</f>
        <v>817</v>
      </c>
      <c r="F147" s="27">
        <f>SUM(F3:F146)</f>
        <v>2</v>
      </c>
    </row>
    <row r="148" spans="1:6" x14ac:dyDescent="0.2">
      <c r="B148" s="7"/>
      <c r="C148" s="8"/>
      <c r="D148" s="8"/>
      <c r="E148" s="8"/>
      <c r="F148" s="8"/>
    </row>
    <row r="149" spans="1:6" x14ac:dyDescent="0.2">
      <c r="B149" s="1" t="s">
        <v>137</v>
      </c>
    </row>
    <row r="151" spans="1:6" x14ac:dyDescent="0.2">
      <c r="B151" s="30" t="s">
        <v>153</v>
      </c>
      <c r="C151" s="30"/>
      <c r="D151" s="30"/>
      <c r="E151" s="30"/>
      <c r="F151" s="30"/>
    </row>
    <row r="152" spans="1:6" x14ac:dyDescent="0.2">
      <c r="B152" s="30"/>
      <c r="C152" s="30"/>
      <c r="D152" s="30"/>
      <c r="E152" s="30"/>
      <c r="F152" s="30"/>
    </row>
    <row r="153" spans="1:6" x14ac:dyDescent="0.2">
      <c r="B153" s="30"/>
      <c r="C153" s="30"/>
      <c r="D153" s="30"/>
      <c r="E153" s="30"/>
      <c r="F153" s="30"/>
    </row>
    <row r="154" spans="1:6" x14ac:dyDescent="0.2">
      <c r="B154" s="30"/>
      <c r="C154" s="30"/>
      <c r="D154" s="30"/>
      <c r="E154" s="30"/>
      <c r="F154" s="30"/>
    </row>
    <row r="155" spans="1:6" x14ac:dyDescent="0.2">
      <c r="B155" s="5"/>
    </row>
    <row r="156" spans="1:6" s="28" customFormat="1" ht="30" customHeight="1" x14ac:dyDescent="0.2">
      <c r="A156" s="29"/>
      <c r="B156" s="31" t="s">
        <v>151</v>
      </c>
      <c r="C156" s="31"/>
      <c r="D156" s="31"/>
      <c r="E156" s="31"/>
      <c r="F156" s="31"/>
    </row>
    <row r="157" spans="1:6" s="28" customFormat="1" ht="35.25" customHeight="1" x14ac:dyDescent="0.2">
      <c r="A157" s="29"/>
      <c r="B157" s="32" t="s">
        <v>152</v>
      </c>
      <c r="C157" s="32"/>
      <c r="D157" s="32"/>
      <c r="E157" s="32"/>
      <c r="F157" s="32"/>
    </row>
    <row r="158" spans="1:6" x14ac:dyDescent="0.2">
      <c r="B158" s="5"/>
    </row>
    <row r="159" spans="1:6" x14ac:dyDescent="0.2">
      <c r="B159" s="5"/>
    </row>
    <row r="160" spans="1:6" x14ac:dyDescent="0.2">
      <c r="B160" s="5"/>
    </row>
    <row r="161" spans="2:2" x14ac:dyDescent="0.2">
      <c r="B161" s="5"/>
    </row>
    <row r="162" spans="2:2" x14ac:dyDescent="0.2">
      <c r="B162" s="5"/>
    </row>
  </sheetData>
  <mergeCells count="4">
    <mergeCell ref="B1:F1"/>
    <mergeCell ref="B151:F154"/>
    <mergeCell ref="B156:F156"/>
    <mergeCell ref="B157:F157"/>
  </mergeCells>
  <phoneticPr fontId="0" type="noConversion"/>
  <pageMargins left="0.25" right="0.25" top="0.75" bottom="0.75" header="0.3" footer="0.3"/>
  <pageSetup fitToHeight="0" orientation="portrait" r:id="rId1"/>
  <headerFooter alignWithMargins="0"/>
  <rowBreaks count="3" manualBreakCount="3">
    <brk id="47" max="6" man="1"/>
    <brk id="93" max="6" man="1"/>
    <brk id="134"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Sheet1!Print_Area</vt:lpstr>
      <vt:lpstr>Sheet1!Print_Titles</vt:lpstr>
    </vt:vector>
  </TitlesOfParts>
  <Company>Education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Karen Weidemann</dc:creator>
  <cp:lastModifiedBy>Karen Justice</cp:lastModifiedBy>
  <cp:lastPrinted>2019-01-29T16:19:23Z</cp:lastPrinted>
  <dcterms:created xsi:type="dcterms:W3CDTF">2008-01-11T15:25:37Z</dcterms:created>
  <dcterms:modified xsi:type="dcterms:W3CDTF">2019-01-29T16:19:42Z</dcterms:modified>
</cp:coreProperties>
</file>